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33B804A0-9A3B-4FCF-8496-3702323C8114}" xr6:coauthVersionLast="47" xr6:coauthVersionMax="47" xr10:uidLastSave="{00000000-0000-0000-0000-000000000000}"/>
  <bookViews>
    <workbookView xWindow="-120" yWindow="-120" windowWidth="29040" windowHeight="15840" tabRatio="844" firstSheet="4" activeTab="16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</sheets>
  <definedNames>
    <definedName name="_xlnm.Print_Area" localSheetId="0">'ARALIK 2024'!$A$1:$M$41</definedName>
    <definedName name="_xlnm.Print_Area" localSheetId="1">'OCAK 2025'!$A$1:$M$41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24" l="1"/>
  <c r="F36" i="24"/>
  <c r="D35" i="24"/>
  <c r="D37" i="24" s="1"/>
  <c r="C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7" i="24" s="1"/>
  <c r="AC2" i="24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J4" i="15"/>
  <c r="J5" i="15" s="1"/>
  <c r="AC2" i="15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N36" i="14"/>
  <c r="N22" i="14"/>
  <c r="N17" i="14"/>
  <c r="N18" i="14" s="1"/>
  <c r="N16" i="14"/>
  <c r="N13" i="14"/>
  <c r="N12" i="14"/>
  <c r="N11" i="14"/>
  <c r="N10" i="14"/>
  <c r="J5" i="10"/>
  <c r="J5" i="9"/>
  <c r="J5" i="8"/>
  <c r="AC2" i="19"/>
  <c r="AC2" i="18"/>
  <c r="AC2" i="17"/>
  <c r="AC2" i="16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J4" i="24" l="1"/>
  <c r="J36" i="24"/>
  <c r="F37" i="23"/>
  <c r="J4" i="23" s="1"/>
  <c r="J36" i="23"/>
  <c r="F37" i="22"/>
  <c r="J36" i="22" s="1"/>
  <c r="F37" i="21"/>
  <c r="J4" i="21" s="1"/>
  <c r="F37" i="20"/>
  <c r="J36" i="20" s="1"/>
  <c r="N19" i="14"/>
  <c r="F37" i="12"/>
  <c r="J4" i="12" s="1"/>
  <c r="F37" i="19"/>
  <c r="F37" i="18"/>
  <c r="F37" i="17"/>
  <c r="F37" i="16"/>
  <c r="J36" i="16" s="1"/>
  <c r="F37" i="15"/>
  <c r="F37" i="14"/>
  <c r="J36" i="14" s="1"/>
  <c r="F37" i="13"/>
  <c r="F37" i="11"/>
  <c r="F37" i="10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5" i="24" l="1"/>
  <c r="L36" i="24" s="1"/>
  <c r="J5" i="23"/>
  <c r="L36" i="23"/>
  <c r="J4" i="22"/>
  <c r="J5" i="22" s="1"/>
  <c r="J5" i="21"/>
  <c r="J36" i="21"/>
  <c r="J4" i="20"/>
  <c r="J36" i="19"/>
  <c r="J4" i="19"/>
  <c r="J4" i="18"/>
  <c r="J5" i="18" s="1"/>
  <c r="J4" i="17"/>
  <c r="J5" i="17" s="1"/>
  <c r="J4" i="16"/>
  <c r="J5" i="16" s="1"/>
  <c r="J4" i="13"/>
  <c r="J5" i="13" s="1"/>
  <c r="J36" i="12"/>
  <c r="J5" i="12"/>
  <c r="J36" i="11"/>
  <c r="J4" i="11"/>
  <c r="J5" i="11" s="1"/>
  <c r="J36" i="10"/>
  <c r="J4" i="10"/>
  <c r="J36" i="18"/>
  <c r="J36" i="13"/>
  <c r="J36" i="17"/>
  <c r="J36" i="8"/>
  <c r="J4" i="9"/>
  <c r="J36" i="15"/>
  <c r="J4" i="14"/>
  <c r="J5" i="14" s="1"/>
  <c r="F37" i="7"/>
  <c r="J36" i="7" s="1"/>
  <c r="L36" i="22" l="1"/>
  <c r="L36" i="21"/>
  <c r="J5" i="20"/>
  <c r="L36" i="20" s="1"/>
  <c r="J5" i="19"/>
  <c r="L36" i="19" s="1"/>
  <c r="L36" i="18"/>
  <c r="L36" i="17"/>
  <c r="L36" i="16"/>
  <c r="L36" i="15"/>
  <c r="L36" i="14"/>
  <c r="L36" i="13"/>
  <c r="L36" i="12"/>
  <c r="L36" i="11"/>
  <c r="L36" i="10"/>
  <c r="L36" i="9"/>
  <c r="N36" i="9" s="1"/>
  <c r="L36" i="8"/>
  <c r="J5" i="7"/>
  <c r="J4" i="7"/>
  <c r="L36" i="7" s="1"/>
  <c r="N36" i="10" l="1"/>
  <c r="J35" i="7"/>
  <c r="J39" i="7" s="1"/>
  <c r="J7" i="8" l="1"/>
  <c r="J35" i="8" s="1"/>
  <c r="J39" i="8" s="1"/>
  <c r="J7" i="9" l="1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l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</calcChain>
</file>

<file path=xl/sharedStrings.xml><?xml version="1.0" encoding="utf-8"?>
<sst xmlns="http://schemas.openxmlformats.org/spreadsheetml/2006/main" count="689" uniqueCount="65">
  <si>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</si>
  <si>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</si>
  <si>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</si>
  <si>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</si>
  <si>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</si>
  <si>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</si>
  <si>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</si>
  <si>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</si>
  <si>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</si>
  <si>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</si>
  <si>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</si>
  <si>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</si>
  <si>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</si>
  <si>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</si>
  <si>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</si>
  <si>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</si>
  <si>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</si>
  <si>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</si>
  <si>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</si>
  <si>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</si>
  <si>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</si>
  <si>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</si>
  <si>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</si>
  <si>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</si>
  <si>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</si>
  <si>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</si>
  <si>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</si>
  <si>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</si>
  <si>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</si>
  <si>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</si>
  <si>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</si>
  <si>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</si>
  <si>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</si>
  <si>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CENGİZ TEKİN</t>
  </si>
  <si>
    <t>Z. EYYÜP AĞA</t>
  </si>
  <si>
    <t>V. EYYÜP AĞA</t>
  </si>
  <si>
    <t>Cengiz Tekin Ünlü Süt Müşteri</t>
  </si>
  <si>
    <t>+90 536 403 57 92</t>
  </si>
  <si>
    <t>Süzek 1 Ad</t>
  </si>
  <si>
    <t>Mart (Yağ Oranı 3,2) 19.359 Lt X 0,15 Tl</t>
  </si>
  <si>
    <t>07/05/2025 TE RAMAZAN ERTEN KALDIRILDI</t>
  </si>
  <si>
    <t>Yağ (3,3) 13.606 Lt x 0,25 tl</t>
  </si>
  <si>
    <t>Z.EYYÜP AĞA</t>
  </si>
  <si>
    <t>V.EYYÜP AĞA</t>
  </si>
  <si>
    <t>RAMAZAN ERTEN ONAYLI</t>
  </si>
  <si>
    <t>4390 TL SÜT DESTEĞİ ÖDEMESİ YAPILACAK</t>
  </si>
  <si>
    <t>Süt Desteği</t>
  </si>
  <si>
    <t>19/08/2025 TARİHİNDE</t>
  </si>
  <si>
    <t>İSAK ÜNLÜ TALİMATI İLE 16,25 TL OLDU</t>
  </si>
  <si>
    <t>stop</t>
  </si>
  <si>
    <t>bors</t>
  </si>
  <si>
    <t>net</t>
  </si>
  <si>
    <t>makbuz fiyat farkı</t>
  </si>
  <si>
    <t>H.EYYÜP AĞA</t>
  </si>
  <si>
    <t>D.EYYÜP AĞA</t>
  </si>
  <si>
    <t>DESTEKLEMEDEN DOLAYI</t>
  </si>
  <si>
    <t>15/11/2025 tarihinde İsak Bey talimatı ile</t>
  </si>
  <si>
    <t>hesabına desteklemden dolayı 20.000 tl eklenmiştir.</t>
  </si>
  <si>
    <t>Z.ÇEK-254421</t>
  </si>
  <si>
    <t>V.EYYÜPAĞA GÖNDERİLEN</t>
  </si>
  <si>
    <t>Z.EYYÜPAĞA</t>
  </si>
  <si>
    <t>V.EYYÜPAĞA</t>
  </si>
  <si>
    <t>D.EYYÜPAĞA</t>
  </si>
  <si>
    <t>Z.K.EYYÜPAĞA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</si>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</sst>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71">
    <xf numFmtId="0" fontId="0" fillId="0" borderId="0"/>
    <xf numFmtId="0" fontId="9" fillId="0" borderId="0" applyNumberFormat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22" applyNumberFormat="0" applyFill="0" applyAlignment="0" applyProtection="0"/>
    <xf numFmtId="0" fontId="15" fillId="0" borderId="23" applyNumberFormat="0" applyFill="0" applyAlignment="0" applyProtection="0"/>
    <xf numFmtId="0" fontId="16" fillId="0" borderId="24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25" applyNumberFormat="0" applyAlignment="0" applyProtection="0"/>
    <xf numFmtId="0" fontId="21" fillId="7" borderId="26" applyNumberFormat="0" applyAlignment="0" applyProtection="0"/>
    <xf numFmtId="0" fontId="22" fillId="7" borderId="25" applyNumberFormat="0" applyAlignment="0" applyProtection="0"/>
    <xf numFmtId="0" fontId="23" fillId="0" borderId="27" applyNumberFormat="0" applyFill="0" applyAlignment="0" applyProtection="0"/>
    <xf numFmtId="0" fontId="24" fillId="8" borderId="28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" fillId="0" borderId="30" applyNumberFormat="0" applyFill="0" applyAlignment="0" applyProtection="0"/>
    <xf numFmtId="0" fontId="27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2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7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27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27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27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12" fillId="0" borderId="0"/>
    <xf numFmtId="0" fontId="8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1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70">
    <xf numFmtId="0" fontId="0" fillId="0" borderId="0" xfId="0"/>
    <xf numFmtId="0" fontId="10" fillId="0" borderId="4" xfId="0" applyFont="1" applyBorder="1" applyAlignment="1">
      <alignment horizontal="center"/>
    </xf>
    <xf numFmtId="3" fontId="10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4" fontId="10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0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1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4" fontId="3" fillId="0" borderId="0" xfId="210" applyNumberFormat="1" applyAlignment="1">
      <alignment horizontal="right"/>
    </xf>
    <xf numFmtId="14" fontId="0" fillId="0" borderId="0" xfId="0" applyNumberFormat="1"/>
    <xf numFmtId="14" fontId="0" fillId="0" borderId="8" xfId="0" applyNumberFormat="1" applyBorder="1" applyAlignment="1">
      <alignment horizontal="left"/>
    </xf>
    <xf numFmtId="0" fontId="10" fillId="0" borderId="0" xfId="0" applyFont="1"/>
    <xf numFmtId="4" fontId="10" fillId="0" borderId="0" xfId="0" applyNumberFormat="1" applyFont="1"/>
    <xf numFmtId="43" fontId="0" fillId="0" borderId="11" xfId="230" applyFont="1" applyFill="1" applyBorder="1"/>
    <xf numFmtId="0" fontId="0" fillId="2" borderId="0" xfId="0" applyFill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71">
    <cellStyle name="%20 - Vurgu1" xfId="19" builtinId="30" customBuiltin="1"/>
    <cellStyle name="%20 - Vurgu1 10" xfId="212" xr:uid="{661E4493-011C-49FD-A9F2-F940FFCE5263}"/>
    <cellStyle name="%20 - Vurgu1 11" xfId="233" xr:uid="{E6FE6D45-C23A-4984-9BC8-C8F5D931D198}"/>
    <cellStyle name="%20 - Vurgu1 12" xfId="253" xr:uid="{1E311EEE-3670-4B2B-BD63-9BDC99E91AB2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77459ABF-ACA0-4B71-989C-488335D25CA1}"/>
    <cellStyle name="%20 - Vurgu2 11" xfId="236" xr:uid="{8213BB81-DC51-497D-95D2-B35D038F7BB2}"/>
    <cellStyle name="%20 - Vurgu2 12" xfId="256" xr:uid="{067F5D69-56C9-4042-8EB6-7A6854427ED5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CE4E1EA3-D5F4-4EB3-8B66-9F86B78C6700}"/>
    <cellStyle name="%20 - Vurgu3 11" xfId="239" xr:uid="{5F3BA70C-5B74-4D8D-BC98-80D18BE0579B}"/>
    <cellStyle name="%20 - Vurgu3 12" xfId="259" xr:uid="{5C6EBBB2-9E05-402E-8E7D-642E208687D3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7C61FC21-3C15-4387-882D-B0375DBE1430}"/>
    <cellStyle name="%20 - Vurgu4 11" xfId="242" xr:uid="{B53AAE85-CD21-4CED-A800-D3CD8EF2166E}"/>
    <cellStyle name="%20 - Vurgu4 12" xfId="262" xr:uid="{DE029F4F-98A6-43DA-82B0-2C6BD060E85F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FB6F147C-D4C9-4F90-8C8A-D910FE90AFB2}"/>
    <cellStyle name="%20 - Vurgu5 11" xfId="245" xr:uid="{39E0DB30-2192-4BFB-B288-74C322AAE195}"/>
    <cellStyle name="%20 - Vurgu5 12" xfId="265" xr:uid="{7162BDB9-5935-4ADF-93B5-1205081784F7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6A5069A3-2050-4543-9757-101C66D2B312}"/>
    <cellStyle name="%20 - Vurgu6 11" xfId="248" xr:uid="{C4473B66-7D88-4DBE-A390-84CE97F4EB49}"/>
    <cellStyle name="%20 - Vurgu6 12" xfId="268" xr:uid="{6A178208-3FE3-4135-B49E-1FE94626233C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31239927-D2B8-42E5-9027-DD8747D53C98}"/>
    <cellStyle name="%40 - Vurgu1 11" xfId="234" xr:uid="{4E461B68-C95D-4C9A-952B-822F98D3216A}"/>
    <cellStyle name="%40 - Vurgu1 12" xfId="254" xr:uid="{D54C3847-D3E7-4DC0-9D9D-7F160ECD381F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AE9C72CF-4B78-4DB2-A557-2FD00384C7DF}"/>
    <cellStyle name="%40 - Vurgu2 11" xfId="237" xr:uid="{22D133B0-18F5-4479-A229-7B2785E5420C}"/>
    <cellStyle name="%40 - Vurgu2 12" xfId="257" xr:uid="{41040AFF-4E6C-47AF-A81F-5265EB621CE6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82826421-DAFE-4029-A761-C24A6ED93AF6}"/>
    <cellStyle name="%40 - Vurgu3 11" xfId="240" xr:uid="{465D5280-1493-442F-8617-DFF4E379C685}"/>
    <cellStyle name="%40 - Vurgu3 12" xfId="260" xr:uid="{6E22ECD2-B979-41B6-BC20-A404435CEBB6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AC50B540-A316-4E88-A695-8F493DA289EF}"/>
    <cellStyle name="%40 - Vurgu4 11" xfId="243" xr:uid="{59FDB636-72FF-4709-9D8F-FF6BBC06B455}"/>
    <cellStyle name="%40 - Vurgu4 12" xfId="263" xr:uid="{D93C96E4-2ADB-4D53-B8B0-405C28180EFA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3484F0B5-F1FB-4FF9-9985-E2959AB25F50}"/>
    <cellStyle name="%40 - Vurgu5 11" xfId="246" xr:uid="{E779461E-D104-479E-B178-D22CB928B45C}"/>
    <cellStyle name="%40 - Vurgu5 12" xfId="266" xr:uid="{AAE32268-4846-43F4-8811-13A263CF496C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7895BFA2-04ED-492A-BE97-0C1CEAB45F12}"/>
    <cellStyle name="%40 - Vurgu6 11" xfId="249" xr:uid="{F3E11654-2FC3-4139-A0CF-353DDFC9EC9C}"/>
    <cellStyle name="%40 - Vurgu6 12" xfId="269" xr:uid="{A4F2C372-7F03-42F9-BCCB-3DEE5B06929D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DD207C62-CDF6-42F6-8B86-F4E012795BE7}"/>
    <cellStyle name="%60 - Vurgu1 11" xfId="235" xr:uid="{DCC5CA1B-D813-4BFA-BF50-4BA4E480462B}"/>
    <cellStyle name="%60 - Vurgu1 12" xfId="255" xr:uid="{0E68C8B1-9E97-4E16-A67E-D2B6FCD62E9B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1DDDDB00-8622-4FF9-9F8C-3F5412A32A58}"/>
    <cellStyle name="%60 - Vurgu2 11" xfId="238" xr:uid="{63173099-AD8C-4BED-A559-47E6135883C1}"/>
    <cellStyle name="%60 - Vurgu2 12" xfId="258" xr:uid="{4619963B-A13D-4834-9547-903AE6EB31D0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53359798-8117-40F6-A58D-64521D489447}"/>
    <cellStyle name="%60 - Vurgu3 11" xfId="241" xr:uid="{462F5972-1FF4-48C8-AB0F-80105F8A1AC6}"/>
    <cellStyle name="%60 - Vurgu3 12" xfId="261" xr:uid="{28CC2B84-7CBA-4029-9312-FE5CE4183001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B6070764-BAF4-4517-A072-8F0C6DC2C7E1}"/>
    <cellStyle name="%60 - Vurgu4 11" xfId="244" xr:uid="{FD9E86B8-11E9-4722-8C89-27C5BE6541C3}"/>
    <cellStyle name="%60 - Vurgu4 12" xfId="264" xr:uid="{BD22A83A-0D14-47DE-A575-C753CB828D8B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106A3889-5D55-4ADD-9052-D0DA7C337D0D}"/>
    <cellStyle name="%60 - Vurgu5 11" xfId="247" xr:uid="{CC3C0AA7-75C2-4DF9-831A-83BD93C1D365}"/>
    <cellStyle name="%60 - Vurgu5 12" xfId="267" xr:uid="{AB9B9D80-F4EF-4BF7-B0C7-36149F791963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A6BC214C-CE4E-46E2-A34F-0169EF6B1714}"/>
    <cellStyle name="%60 - Vurgu6 11" xfId="250" xr:uid="{33F90649-5857-4B70-8E21-B6BBF78CE866}"/>
    <cellStyle name="%60 - Vurgu6 12" xfId="270" xr:uid="{3D7C293D-58C8-466E-8A01-ECCC2967F2A1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55AA080E-97FD-4F44-83AD-E6006A22E6DF}"/>
    <cellStyle name="Normal 16" xfId="231" xr:uid="{90F647F6-9FD1-4E68-B530-31C3F2EA2C42}"/>
    <cellStyle name="Normal 17" xfId="251" xr:uid="{93BB83E2-279B-4687-8379-315134F608B1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A345473D-DF71-48EC-8181-3A072C6A0C12}"/>
    <cellStyle name="Not 13" xfId="232" xr:uid="{490AD0DE-46FA-4010-8AB0-D191A8BEFEB5}"/>
    <cellStyle name="Not 14" xfId="252" xr:uid="{8A035990-EA28-47AE-A1C6-163C634EDEE3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3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zoomScaleSheetLayoutView="85" workbookViewId="0">
      <selection activeCell="M20" sqref="M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>
        <v>506</v>
      </c>
      <c r="D4" s="9"/>
      <c r="E4" s="10">
        <v>13.5</v>
      </c>
      <c r="F4" s="33">
        <f>E4*C4</f>
        <v>6831</v>
      </c>
      <c r="G4" s="11"/>
      <c r="H4" s="12" t="s">
        <v>6</v>
      </c>
      <c r="I4" s="13">
        <v>0.01</v>
      </c>
      <c r="J4" s="14">
        <f>(F36+F37)*I4</f>
        <v>1932.8625</v>
      </c>
    </row>
    <row r="5" spans="2:29" x14ac:dyDescent="0.25">
      <c r="B5" s="7">
        <v>45628</v>
      </c>
      <c r="C5" s="8">
        <v>487.5</v>
      </c>
      <c r="D5" s="9"/>
      <c r="E5" s="10">
        <v>13.5</v>
      </c>
      <c r="F5" s="33">
        <f t="shared" ref="F5:F34" si="0">E5*C5</f>
        <v>6581.25</v>
      </c>
      <c r="G5" s="11"/>
      <c r="H5" s="12" t="s">
        <v>7</v>
      </c>
      <c r="I5" s="13">
        <v>1E-3</v>
      </c>
      <c r="J5" s="14">
        <f>(F36+F37)*I5</f>
        <v>193.28625</v>
      </c>
    </row>
    <row r="6" spans="2:29" x14ac:dyDescent="0.25">
      <c r="B6" s="7">
        <v>45629</v>
      </c>
      <c r="C6" s="8">
        <v>492</v>
      </c>
      <c r="D6" s="9"/>
      <c r="E6" s="10">
        <v>13.5</v>
      </c>
      <c r="F6" s="33">
        <f t="shared" si="0"/>
        <v>6642</v>
      </c>
      <c r="G6" s="11"/>
      <c r="H6" s="12" t="s">
        <v>8</v>
      </c>
      <c r="I6" s="13"/>
      <c r="J6" s="14"/>
    </row>
    <row r="7" spans="2:29" x14ac:dyDescent="0.25">
      <c r="B7" s="7">
        <v>45630</v>
      </c>
      <c r="C7" s="8">
        <v>492</v>
      </c>
      <c r="D7" s="9"/>
      <c r="E7" s="10">
        <v>13.5</v>
      </c>
      <c r="F7" s="33">
        <f t="shared" si="0"/>
        <v>6642</v>
      </c>
      <c r="G7" s="11"/>
      <c r="H7" s="12" t="s">
        <v>9</v>
      </c>
      <c r="I7" s="13"/>
      <c r="J7" s="14">
        <v>0</v>
      </c>
    </row>
    <row r="8" spans="2:29" x14ac:dyDescent="0.25">
      <c r="B8" s="7">
        <v>45631</v>
      </c>
      <c r="C8" s="8">
        <v>501</v>
      </c>
      <c r="D8" s="9"/>
      <c r="E8" s="10">
        <v>13.5</v>
      </c>
      <c r="F8" s="33">
        <f t="shared" si="0"/>
        <v>6763.5</v>
      </c>
      <c r="G8" s="15">
        <v>45679</v>
      </c>
      <c r="H8" s="16" t="s">
        <v>34</v>
      </c>
      <c r="I8" s="17"/>
      <c r="J8" s="18">
        <v>191160.1</v>
      </c>
    </row>
    <row r="9" spans="2:29" x14ac:dyDescent="0.25">
      <c r="B9" s="7">
        <v>45632</v>
      </c>
      <c r="C9" s="8">
        <v>482</v>
      </c>
      <c r="D9" s="9"/>
      <c r="E9" s="10">
        <v>13.5</v>
      </c>
      <c r="F9" s="33">
        <f t="shared" si="0"/>
        <v>6507</v>
      </c>
      <c r="G9" s="15"/>
      <c r="H9" s="16"/>
      <c r="I9" s="17"/>
      <c r="J9" s="18"/>
    </row>
    <row r="10" spans="2:29" x14ac:dyDescent="0.25">
      <c r="B10" s="7">
        <v>45633</v>
      </c>
      <c r="C10" s="8">
        <v>530</v>
      </c>
      <c r="D10" s="9"/>
      <c r="E10" s="10">
        <v>13.5</v>
      </c>
      <c r="F10" s="33">
        <f t="shared" si="0"/>
        <v>7155</v>
      </c>
      <c r="G10" s="15"/>
      <c r="H10" s="16"/>
      <c r="I10" s="17"/>
      <c r="J10" s="18"/>
    </row>
    <row r="11" spans="2:29" x14ac:dyDescent="0.25">
      <c r="B11" s="7">
        <v>45634</v>
      </c>
      <c r="C11" s="8">
        <v>491.5</v>
      </c>
      <c r="D11" s="9"/>
      <c r="E11" s="10">
        <v>13.5</v>
      </c>
      <c r="F11" s="33">
        <f t="shared" si="0"/>
        <v>6635.25</v>
      </c>
      <c r="G11" s="19"/>
      <c r="H11" s="16"/>
      <c r="I11" s="17"/>
      <c r="J11" s="18"/>
    </row>
    <row r="12" spans="2:29" x14ac:dyDescent="0.25">
      <c r="B12" s="7">
        <v>45635</v>
      </c>
      <c r="C12" s="8">
        <v>443</v>
      </c>
      <c r="D12" s="9"/>
      <c r="E12" s="10">
        <v>13.5</v>
      </c>
      <c r="F12" s="33">
        <f t="shared" si="0"/>
        <v>5980.5</v>
      </c>
      <c r="G12" s="19"/>
      <c r="H12" s="16"/>
      <c r="I12" s="17"/>
      <c r="J12" s="18"/>
    </row>
    <row r="13" spans="2:29" x14ac:dyDescent="0.25">
      <c r="B13" s="7">
        <v>45636</v>
      </c>
      <c r="C13" s="8">
        <v>492</v>
      </c>
      <c r="D13" s="9"/>
      <c r="E13" s="10">
        <v>13.5</v>
      </c>
      <c r="F13" s="33">
        <f t="shared" si="0"/>
        <v>6642</v>
      </c>
      <c r="G13" s="19"/>
      <c r="H13" s="16"/>
      <c r="I13" s="17"/>
      <c r="J13" s="18"/>
    </row>
    <row r="14" spans="2:29" x14ac:dyDescent="0.25">
      <c r="B14" s="7">
        <v>45637</v>
      </c>
      <c r="C14" s="8">
        <v>466.5</v>
      </c>
      <c r="D14" s="9"/>
      <c r="E14" s="10">
        <v>13.5</v>
      </c>
      <c r="F14" s="33">
        <f t="shared" si="0"/>
        <v>6297.75</v>
      </c>
      <c r="G14" s="19"/>
      <c r="H14" s="16"/>
      <c r="I14" s="17"/>
      <c r="J14" s="18"/>
      <c r="L14" t="s">
        <v>36</v>
      </c>
    </row>
    <row r="15" spans="2:29" x14ac:dyDescent="0.25">
      <c r="B15" s="7">
        <v>45638</v>
      </c>
      <c r="C15" s="8">
        <v>475.5</v>
      </c>
      <c r="D15" s="9"/>
      <c r="E15" s="10">
        <v>13.5</v>
      </c>
      <c r="F15" s="33">
        <f t="shared" si="0"/>
        <v>6419.25</v>
      </c>
      <c r="G15" s="19"/>
      <c r="H15" s="16"/>
      <c r="I15" s="17"/>
      <c r="J15" s="18"/>
      <c r="L15" t="s">
        <v>37</v>
      </c>
    </row>
    <row r="16" spans="2:29" x14ac:dyDescent="0.25">
      <c r="B16" s="7">
        <v>45639</v>
      </c>
      <c r="C16" s="8">
        <v>447</v>
      </c>
      <c r="D16" s="9"/>
      <c r="E16" s="10">
        <v>13.5</v>
      </c>
      <c r="F16" s="33">
        <f t="shared" si="0"/>
        <v>6034.5</v>
      </c>
      <c r="G16" s="19"/>
      <c r="H16" s="16"/>
      <c r="I16" s="17"/>
      <c r="J16" s="18"/>
    </row>
    <row r="17" spans="2:10" x14ac:dyDescent="0.25">
      <c r="B17" s="7">
        <v>45640</v>
      </c>
      <c r="C17" s="8">
        <v>475</v>
      </c>
      <c r="D17" s="9"/>
      <c r="E17" s="10">
        <v>13.5</v>
      </c>
      <c r="F17" s="33">
        <f t="shared" si="0"/>
        <v>6412.5</v>
      </c>
      <c r="G17" s="19"/>
      <c r="H17" s="16"/>
      <c r="I17" s="17"/>
      <c r="J17" s="18"/>
    </row>
    <row r="18" spans="2:10" x14ac:dyDescent="0.25">
      <c r="B18" s="7">
        <v>45641</v>
      </c>
      <c r="C18" s="8">
        <v>460</v>
      </c>
      <c r="D18" s="9"/>
      <c r="E18" s="10">
        <v>13.5</v>
      </c>
      <c r="F18" s="33">
        <f t="shared" si="0"/>
        <v>6210</v>
      </c>
      <c r="G18" s="19"/>
      <c r="H18" s="16"/>
      <c r="I18" s="17"/>
      <c r="J18" s="18"/>
    </row>
    <row r="19" spans="2:10" x14ac:dyDescent="0.25">
      <c r="B19" s="7">
        <v>45642</v>
      </c>
      <c r="C19" s="8">
        <v>446.5</v>
      </c>
      <c r="D19" s="9"/>
      <c r="E19" s="10">
        <v>13.5</v>
      </c>
      <c r="F19" s="33">
        <f t="shared" si="0"/>
        <v>6027.75</v>
      </c>
      <c r="G19" s="19"/>
      <c r="H19" s="16"/>
      <c r="I19" s="17"/>
      <c r="J19" s="18"/>
    </row>
    <row r="20" spans="2:10" x14ac:dyDescent="0.25">
      <c r="B20" s="7">
        <v>45643</v>
      </c>
      <c r="C20" s="8">
        <v>452</v>
      </c>
      <c r="D20" s="9"/>
      <c r="E20" s="10">
        <v>13.5</v>
      </c>
      <c r="F20" s="33">
        <f t="shared" si="0"/>
        <v>6102</v>
      </c>
      <c r="G20" s="19"/>
      <c r="H20" s="16"/>
      <c r="I20" s="17"/>
      <c r="J20" s="18"/>
    </row>
    <row r="21" spans="2:10" x14ac:dyDescent="0.25">
      <c r="B21" s="7">
        <v>45644</v>
      </c>
      <c r="C21" s="8">
        <v>430</v>
      </c>
      <c r="D21" s="9"/>
      <c r="E21" s="10">
        <v>13.5</v>
      </c>
      <c r="F21" s="33">
        <f t="shared" si="0"/>
        <v>5805</v>
      </c>
      <c r="G21" s="19"/>
      <c r="H21" s="16"/>
      <c r="I21" s="17"/>
      <c r="J21" s="18"/>
    </row>
    <row r="22" spans="2:10" x14ac:dyDescent="0.25">
      <c r="B22" s="7">
        <v>45645</v>
      </c>
      <c r="C22" s="8">
        <v>453</v>
      </c>
      <c r="D22" s="9"/>
      <c r="E22" s="10">
        <v>13.5</v>
      </c>
      <c r="F22" s="33">
        <f t="shared" si="0"/>
        <v>6115.5</v>
      </c>
      <c r="G22" s="19"/>
      <c r="H22" s="16"/>
      <c r="I22" s="17"/>
      <c r="J22" s="18"/>
    </row>
    <row r="23" spans="2:10" x14ac:dyDescent="0.25">
      <c r="B23" s="7">
        <v>45646</v>
      </c>
      <c r="C23" s="8">
        <v>444</v>
      </c>
      <c r="D23" s="9"/>
      <c r="E23" s="10">
        <v>13.5</v>
      </c>
      <c r="F23" s="33">
        <f t="shared" si="0"/>
        <v>5994</v>
      </c>
      <c r="G23" s="19"/>
      <c r="H23" s="16"/>
      <c r="I23" s="17"/>
      <c r="J23" s="18"/>
    </row>
    <row r="24" spans="2:10" x14ac:dyDescent="0.25">
      <c r="B24" s="7">
        <v>45647</v>
      </c>
      <c r="C24" s="8">
        <v>461</v>
      </c>
      <c r="D24" s="9"/>
      <c r="E24" s="10">
        <v>13.5</v>
      </c>
      <c r="F24" s="33">
        <f t="shared" si="0"/>
        <v>6223.5</v>
      </c>
      <c r="G24" s="19"/>
      <c r="H24" s="16"/>
      <c r="I24" s="17"/>
      <c r="J24" s="18"/>
    </row>
    <row r="25" spans="2:10" x14ac:dyDescent="0.25">
      <c r="B25" s="7">
        <v>45648</v>
      </c>
      <c r="C25" s="8">
        <v>443</v>
      </c>
      <c r="D25" s="9"/>
      <c r="E25" s="10">
        <v>13.5</v>
      </c>
      <c r="F25" s="33">
        <f t="shared" si="0"/>
        <v>5980.5</v>
      </c>
      <c r="G25" s="19"/>
      <c r="H25" s="16"/>
      <c r="I25" s="17"/>
      <c r="J25" s="18"/>
    </row>
    <row r="26" spans="2:10" x14ac:dyDescent="0.25">
      <c r="B26" s="7">
        <v>45649</v>
      </c>
      <c r="C26" s="8">
        <v>433</v>
      </c>
      <c r="D26" s="9"/>
      <c r="E26" s="10">
        <v>13.5</v>
      </c>
      <c r="F26" s="33">
        <f t="shared" si="0"/>
        <v>5845.5</v>
      </c>
      <c r="G26" s="19"/>
      <c r="H26" s="16"/>
      <c r="I26" s="17"/>
      <c r="J26" s="18"/>
    </row>
    <row r="27" spans="2:10" x14ac:dyDescent="0.25">
      <c r="B27" s="7">
        <v>45650</v>
      </c>
      <c r="C27" s="8">
        <v>446</v>
      </c>
      <c r="D27" s="9"/>
      <c r="E27" s="10">
        <v>13.5</v>
      </c>
      <c r="F27" s="33">
        <f t="shared" si="0"/>
        <v>6021</v>
      </c>
      <c r="G27" s="19"/>
      <c r="H27" s="16"/>
      <c r="I27" s="17"/>
      <c r="J27" s="18"/>
    </row>
    <row r="28" spans="2:10" x14ac:dyDescent="0.25">
      <c r="B28" s="7">
        <v>45651</v>
      </c>
      <c r="C28" s="8">
        <v>433.5</v>
      </c>
      <c r="D28" s="9"/>
      <c r="E28" s="10">
        <v>13.5</v>
      </c>
      <c r="F28" s="33">
        <f t="shared" si="0"/>
        <v>5852.25</v>
      </c>
      <c r="G28" s="19"/>
      <c r="H28" s="16"/>
      <c r="I28" s="17"/>
      <c r="J28" s="18"/>
    </row>
    <row r="29" spans="2:10" x14ac:dyDescent="0.25">
      <c r="B29" s="7">
        <v>45652</v>
      </c>
      <c r="C29" s="8">
        <v>451.5</v>
      </c>
      <c r="D29" s="9"/>
      <c r="E29" s="10">
        <v>13.5</v>
      </c>
      <c r="F29" s="33">
        <f t="shared" si="0"/>
        <v>6095.25</v>
      </c>
      <c r="G29" s="19"/>
      <c r="H29" s="16"/>
      <c r="I29" s="17"/>
      <c r="J29" s="18"/>
    </row>
    <row r="30" spans="2:10" x14ac:dyDescent="0.25">
      <c r="B30" s="7">
        <v>45653</v>
      </c>
      <c r="C30" s="8">
        <v>460.5</v>
      </c>
      <c r="D30" s="9"/>
      <c r="E30" s="10">
        <v>13.5</v>
      </c>
      <c r="F30" s="33">
        <f t="shared" si="0"/>
        <v>6216.75</v>
      </c>
      <c r="G30" s="19"/>
      <c r="H30" s="16"/>
      <c r="I30" s="17"/>
      <c r="J30" s="18"/>
    </row>
    <row r="31" spans="2:10" x14ac:dyDescent="0.25">
      <c r="B31" s="7">
        <v>45654</v>
      </c>
      <c r="C31" s="8">
        <v>465.5</v>
      </c>
      <c r="D31" s="9"/>
      <c r="E31" s="10">
        <v>13.5</v>
      </c>
      <c r="F31" s="33">
        <f t="shared" si="0"/>
        <v>6284.25</v>
      </c>
      <c r="G31" s="19"/>
      <c r="H31" s="16"/>
      <c r="I31" s="17"/>
      <c r="J31" s="18"/>
    </row>
    <row r="32" spans="2:10" x14ac:dyDescent="0.25">
      <c r="B32" s="7">
        <v>45655</v>
      </c>
      <c r="C32" s="8">
        <v>432</v>
      </c>
      <c r="D32" s="9"/>
      <c r="E32" s="10">
        <v>13.5</v>
      </c>
      <c r="F32" s="33">
        <f t="shared" si="0"/>
        <v>5832</v>
      </c>
      <c r="G32" s="19"/>
      <c r="H32" s="16"/>
      <c r="I32" s="17"/>
      <c r="J32" s="18"/>
    </row>
    <row r="33" spans="2:12" x14ac:dyDescent="0.25">
      <c r="B33" s="7">
        <v>45656</v>
      </c>
      <c r="C33" s="8">
        <v>409</v>
      </c>
      <c r="D33" s="9"/>
      <c r="E33" s="10">
        <v>13.5</v>
      </c>
      <c r="F33" s="33">
        <f t="shared" si="0"/>
        <v>5521.5</v>
      </c>
      <c r="G33" s="19"/>
      <c r="H33" s="16"/>
      <c r="I33" s="17"/>
      <c r="J33" s="18"/>
    </row>
    <row r="34" spans="2:12" ht="15.75" thickBot="1" x14ac:dyDescent="0.3">
      <c r="B34" s="34">
        <v>45657</v>
      </c>
      <c r="C34" s="35">
        <v>416</v>
      </c>
      <c r="D34" s="36"/>
      <c r="E34" s="37">
        <v>13.5</v>
      </c>
      <c r="F34" s="38">
        <f t="shared" si="0"/>
        <v>5616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14317.5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193286.24875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193286.25</v>
      </c>
      <c r="L36" s="31">
        <f>J36-J4-J5-J6</f>
        <v>191160.10125000001</v>
      </c>
    </row>
    <row r="37" spans="2:12" x14ac:dyDescent="0.25">
      <c r="B37" s="26" t="s">
        <v>14</v>
      </c>
      <c r="C37" s="30">
        <f>C35</f>
        <v>14317.5</v>
      </c>
      <c r="D37" s="9">
        <f>D35/1.03</f>
        <v>0</v>
      </c>
      <c r="E37" s="10"/>
      <c r="F37" s="33">
        <f>SUM(F4:F36)</f>
        <v>193286.25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1.2500000011641532E-3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6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zoomScaleSheetLayoutView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423</v>
      </c>
      <c r="D4" s="9"/>
      <c r="E4" s="10">
        <v>15.5</v>
      </c>
      <c r="F4" s="33">
        <f>E4*C4</f>
        <v>6556.5</v>
      </c>
      <c r="G4" s="11"/>
      <c r="H4" s="12" t="s">
        <v>6</v>
      </c>
      <c r="I4" s="13">
        <v>0.01</v>
      </c>
      <c r="J4" s="14">
        <f>(F36+F37)*I4</f>
        <v>2131.7925</v>
      </c>
    </row>
    <row r="5" spans="2:29" x14ac:dyDescent="0.25">
      <c r="B5" s="7">
        <v>45659</v>
      </c>
      <c r="C5" s="8">
        <v>418</v>
      </c>
      <c r="D5" s="9"/>
      <c r="E5" s="10">
        <v>15.5</v>
      </c>
      <c r="F5" s="33">
        <f t="shared" ref="F5:F34" si="0">E5*C5</f>
        <v>6479</v>
      </c>
      <c r="G5" s="11"/>
      <c r="H5" s="12" t="s">
        <v>7</v>
      </c>
      <c r="I5" s="13">
        <v>1E-3</v>
      </c>
      <c r="J5" s="14">
        <f>(F36+F37-J4-J6)*I5</f>
        <v>211.04745750000001</v>
      </c>
    </row>
    <row r="6" spans="2:29" x14ac:dyDescent="0.25">
      <c r="B6" s="7">
        <v>45660</v>
      </c>
      <c r="C6" s="8">
        <v>434</v>
      </c>
      <c r="D6" s="9"/>
      <c r="E6" s="10">
        <v>15.5</v>
      </c>
      <c r="F6" s="33">
        <f t="shared" si="0"/>
        <v>6727</v>
      </c>
      <c r="G6" s="11"/>
      <c r="H6" s="12" t="s">
        <v>8</v>
      </c>
      <c r="I6" s="13"/>
      <c r="J6" s="14"/>
    </row>
    <row r="7" spans="2:29" x14ac:dyDescent="0.25">
      <c r="B7" s="7">
        <v>45661</v>
      </c>
      <c r="C7" s="8">
        <v>433</v>
      </c>
      <c r="D7" s="9"/>
      <c r="E7" s="10">
        <v>15.5</v>
      </c>
      <c r="F7" s="33">
        <f t="shared" si="0"/>
        <v>6711.5</v>
      </c>
      <c r="G7" s="11"/>
      <c r="H7" s="12" t="s">
        <v>9</v>
      </c>
      <c r="I7" s="13"/>
      <c r="J7" s="14">
        <f>'ARALIK 2024'!J39*-1</f>
        <v>-1.2500000011641532E-3</v>
      </c>
    </row>
    <row r="8" spans="2:29" x14ac:dyDescent="0.25">
      <c r="B8" s="7">
        <v>45662</v>
      </c>
      <c r="C8" s="8">
        <v>413.5</v>
      </c>
      <c r="D8" s="9"/>
      <c r="E8" s="10">
        <v>15.5</v>
      </c>
      <c r="F8" s="33">
        <f t="shared" si="0"/>
        <v>6409.25</v>
      </c>
      <c r="G8" s="15">
        <v>45716</v>
      </c>
      <c r="H8" s="16" t="s">
        <v>35</v>
      </c>
      <c r="I8" s="17"/>
      <c r="J8" s="18">
        <v>100000</v>
      </c>
    </row>
    <row r="9" spans="2:29" x14ac:dyDescent="0.25">
      <c r="B9" s="7">
        <v>45663</v>
      </c>
      <c r="C9" s="8">
        <v>426.5</v>
      </c>
      <c r="D9" s="9"/>
      <c r="E9" s="10">
        <v>15.5</v>
      </c>
      <c r="F9" s="33">
        <f t="shared" si="0"/>
        <v>6610.75</v>
      </c>
      <c r="G9" s="15">
        <v>45723</v>
      </c>
      <c r="H9" s="16" t="s">
        <v>34</v>
      </c>
      <c r="I9" s="17"/>
      <c r="J9" s="18">
        <v>110834.28</v>
      </c>
    </row>
    <row r="10" spans="2:29" x14ac:dyDescent="0.25">
      <c r="B10" s="7">
        <v>45664</v>
      </c>
      <c r="C10" s="8">
        <v>406</v>
      </c>
      <c r="D10" s="9"/>
      <c r="E10" s="10">
        <v>15.5</v>
      </c>
      <c r="F10" s="33">
        <f t="shared" si="0"/>
        <v>6293</v>
      </c>
      <c r="G10" s="15"/>
      <c r="H10" s="16"/>
      <c r="I10" s="17"/>
      <c r="J10" s="18"/>
    </row>
    <row r="11" spans="2:29" x14ac:dyDescent="0.25">
      <c r="B11" s="7">
        <v>45665</v>
      </c>
      <c r="C11" s="8">
        <v>442.5</v>
      </c>
      <c r="D11" s="9"/>
      <c r="E11" s="10">
        <v>15.5</v>
      </c>
      <c r="F11" s="33">
        <f t="shared" si="0"/>
        <v>6858.75</v>
      </c>
      <c r="G11" s="19"/>
      <c r="H11" s="16"/>
      <c r="I11" s="17"/>
      <c r="J11" s="18"/>
    </row>
    <row r="12" spans="2:29" x14ac:dyDescent="0.25">
      <c r="B12" s="7">
        <v>45666</v>
      </c>
      <c r="C12" s="8">
        <v>422</v>
      </c>
      <c r="D12" s="9"/>
      <c r="E12" s="10">
        <v>15.5</v>
      </c>
      <c r="F12" s="33">
        <f t="shared" si="0"/>
        <v>6541</v>
      </c>
      <c r="G12" s="19"/>
      <c r="H12" s="16"/>
      <c r="I12" s="17"/>
      <c r="J12" s="18"/>
    </row>
    <row r="13" spans="2:29" x14ac:dyDescent="0.25">
      <c r="B13" s="7">
        <v>45667</v>
      </c>
      <c r="C13" s="8">
        <v>421</v>
      </c>
      <c r="D13" s="9"/>
      <c r="E13" s="10">
        <v>15.5</v>
      </c>
      <c r="F13" s="33">
        <f t="shared" si="0"/>
        <v>6525.5</v>
      </c>
      <c r="G13" s="19"/>
      <c r="H13" s="16"/>
      <c r="I13" s="17"/>
      <c r="J13" s="18"/>
      <c r="L13" t="s">
        <v>36</v>
      </c>
      <c r="M13" s="31"/>
    </row>
    <row r="14" spans="2:29" x14ac:dyDescent="0.25">
      <c r="B14" s="7">
        <v>45668</v>
      </c>
      <c r="C14" s="8">
        <v>454.5</v>
      </c>
      <c r="D14" s="9"/>
      <c r="E14" s="10">
        <v>15.5</v>
      </c>
      <c r="F14" s="33">
        <f t="shared" si="0"/>
        <v>7044.75</v>
      </c>
      <c r="G14" s="19"/>
      <c r="H14" s="16"/>
      <c r="I14" s="17"/>
      <c r="J14" s="18"/>
      <c r="L14" t="s">
        <v>37</v>
      </c>
      <c r="M14" s="31"/>
    </row>
    <row r="15" spans="2:29" x14ac:dyDescent="0.25">
      <c r="B15" s="7">
        <v>45669</v>
      </c>
      <c r="C15" s="8">
        <v>433</v>
      </c>
      <c r="D15" s="9"/>
      <c r="E15" s="10">
        <v>15.5</v>
      </c>
      <c r="F15" s="33">
        <f t="shared" si="0"/>
        <v>6711.5</v>
      </c>
      <c r="G15" s="19"/>
      <c r="H15" s="16"/>
      <c r="I15" s="17"/>
      <c r="J15" s="18"/>
    </row>
    <row r="16" spans="2:29" x14ac:dyDescent="0.25">
      <c r="B16" s="7">
        <v>45670</v>
      </c>
      <c r="C16" s="8">
        <v>420</v>
      </c>
      <c r="D16" s="9"/>
      <c r="E16" s="10">
        <v>15.5</v>
      </c>
      <c r="F16" s="33">
        <f t="shared" si="0"/>
        <v>6510</v>
      </c>
      <c r="G16" s="19"/>
      <c r="H16" s="16"/>
      <c r="I16" s="17"/>
      <c r="J16" s="18"/>
      <c r="M16" s="31"/>
    </row>
    <row r="17" spans="2:10" x14ac:dyDescent="0.25">
      <c r="B17" s="7">
        <v>45671</v>
      </c>
      <c r="C17" s="8">
        <v>428</v>
      </c>
      <c r="D17" s="9"/>
      <c r="E17" s="10">
        <v>15.5</v>
      </c>
      <c r="F17" s="33">
        <f t="shared" si="0"/>
        <v>6634</v>
      </c>
      <c r="G17" s="19"/>
      <c r="H17" s="16"/>
      <c r="I17" s="17"/>
      <c r="J17" s="18"/>
    </row>
    <row r="18" spans="2:10" x14ac:dyDescent="0.25">
      <c r="B18" s="7">
        <v>45672</v>
      </c>
      <c r="C18" s="8">
        <v>450</v>
      </c>
      <c r="D18" s="9"/>
      <c r="E18" s="10">
        <v>15.5</v>
      </c>
      <c r="F18" s="33">
        <f t="shared" si="0"/>
        <v>6975</v>
      </c>
      <c r="G18" s="19"/>
      <c r="H18" s="16"/>
      <c r="I18" s="17"/>
      <c r="J18" s="18"/>
    </row>
    <row r="19" spans="2:10" x14ac:dyDescent="0.25">
      <c r="B19" s="7">
        <v>45673</v>
      </c>
      <c r="C19" s="8">
        <v>433</v>
      </c>
      <c r="D19" s="9"/>
      <c r="E19" s="10">
        <v>15.5</v>
      </c>
      <c r="F19" s="33">
        <f t="shared" si="0"/>
        <v>6711.5</v>
      </c>
      <c r="G19" s="19"/>
      <c r="H19" s="16"/>
      <c r="I19" s="17"/>
      <c r="J19" s="18"/>
    </row>
    <row r="20" spans="2:10" x14ac:dyDescent="0.25">
      <c r="B20" s="7">
        <v>45674</v>
      </c>
      <c r="C20" s="8">
        <v>436</v>
      </c>
      <c r="D20" s="9"/>
      <c r="E20" s="10">
        <v>15.5</v>
      </c>
      <c r="F20" s="33">
        <f t="shared" si="0"/>
        <v>6758</v>
      </c>
      <c r="G20" s="19"/>
      <c r="H20" s="16"/>
      <c r="I20" s="17"/>
      <c r="J20" s="18"/>
    </row>
    <row r="21" spans="2:10" x14ac:dyDescent="0.25">
      <c r="B21" s="7">
        <v>45675</v>
      </c>
      <c r="C21" s="8">
        <v>454</v>
      </c>
      <c r="D21" s="9"/>
      <c r="E21" s="10">
        <v>15.5</v>
      </c>
      <c r="F21" s="33">
        <f t="shared" si="0"/>
        <v>7037</v>
      </c>
      <c r="G21" s="19"/>
      <c r="H21" s="16"/>
      <c r="I21" s="17"/>
      <c r="J21" s="18"/>
    </row>
    <row r="22" spans="2:10" x14ac:dyDescent="0.25">
      <c r="B22" s="7">
        <v>45676</v>
      </c>
      <c r="C22" s="8">
        <v>412</v>
      </c>
      <c r="D22" s="9"/>
      <c r="E22" s="10">
        <v>15.5</v>
      </c>
      <c r="F22" s="33">
        <f t="shared" si="0"/>
        <v>6386</v>
      </c>
      <c r="G22" s="19"/>
      <c r="H22" s="16"/>
      <c r="I22" s="17"/>
      <c r="J22" s="18"/>
    </row>
    <row r="23" spans="2:10" x14ac:dyDescent="0.25">
      <c r="B23" s="7">
        <v>45677</v>
      </c>
      <c r="C23" s="8">
        <v>445.5</v>
      </c>
      <c r="D23" s="9"/>
      <c r="E23" s="10">
        <v>15.5</v>
      </c>
      <c r="F23" s="33">
        <f t="shared" si="0"/>
        <v>6905.25</v>
      </c>
      <c r="G23" s="19"/>
      <c r="H23" s="16"/>
      <c r="I23" s="17"/>
      <c r="J23" s="18"/>
    </row>
    <row r="24" spans="2:10" x14ac:dyDescent="0.25">
      <c r="B24" s="7">
        <v>45678</v>
      </c>
      <c r="C24" s="8">
        <v>415</v>
      </c>
      <c r="D24" s="9"/>
      <c r="E24" s="10">
        <v>15.5</v>
      </c>
      <c r="F24" s="33">
        <f t="shared" si="0"/>
        <v>6432.5</v>
      </c>
      <c r="G24" s="19"/>
      <c r="H24" s="16"/>
      <c r="I24" s="17"/>
      <c r="J24" s="18"/>
    </row>
    <row r="25" spans="2:10" x14ac:dyDescent="0.25">
      <c r="B25" s="7">
        <v>45679</v>
      </c>
      <c r="C25" s="8">
        <v>440.5</v>
      </c>
      <c r="D25" s="9"/>
      <c r="E25" s="10">
        <v>15.5</v>
      </c>
      <c r="F25" s="33">
        <f t="shared" si="0"/>
        <v>6827.75</v>
      </c>
      <c r="G25" s="19"/>
      <c r="H25" s="16"/>
      <c r="I25" s="17"/>
      <c r="J25" s="18"/>
    </row>
    <row r="26" spans="2:10" x14ac:dyDescent="0.25">
      <c r="B26" s="7">
        <v>45680</v>
      </c>
      <c r="C26" s="8">
        <v>457</v>
      </c>
      <c r="D26" s="9"/>
      <c r="E26" s="10">
        <v>15.5</v>
      </c>
      <c r="F26" s="33">
        <f t="shared" si="0"/>
        <v>7083.5</v>
      </c>
      <c r="G26" s="19"/>
      <c r="H26" s="16"/>
      <c r="I26" s="17"/>
      <c r="J26" s="18"/>
    </row>
    <row r="27" spans="2:10" x14ac:dyDescent="0.25">
      <c r="B27" s="7">
        <v>45681</v>
      </c>
      <c r="C27" s="8">
        <v>472</v>
      </c>
      <c r="D27" s="9"/>
      <c r="E27" s="10">
        <v>15.5</v>
      </c>
      <c r="F27" s="33">
        <f t="shared" si="0"/>
        <v>7316</v>
      </c>
      <c r="G27" s="19"/>
      <c r="H27" s="16"/>
      <c r="I27" s="17"/>
      <c r="J27" s="18"/>
    </row>
    <row r="28" spans="2:10" x14ac:dyDescent="0.25">
      <c r="B28" s="7">
        <v>45682</v>
      </c>
      <c r="C28" s="8">
        <v>437.5</v>
      </c>
      <c r="D28" s="9"/>
      <c r="E28" s="10">
        <v>15.5</v>
      </c>
      <c r="F28" s="33">
        <f t="shared" si="0"/>
        <v>6781.25</v>
      </c>
      <c r="G28" s="19"/>
      <c r="H28" s="16"/>
      <c r="I28" s="17"/>
      <c r="J28" s="18"/>
    </row>
    <row r="29" spans="2:10" x14ac:dyDescent="0.25">
      <c r="B29" s="7">
        <v>45683</v>
      </c>
      <c r="C29" s="8">
        <v>496</v>
      </c>
      <c r="D29" s="9"/>
      <c r="E29" s="10">
        <v>15.5</v>
      </c>
      <c r="F29" s="33">
        <f t="shared" si="0"/>
        <v>7688</v>
      </c>
      <c r="G29" s="19"/>
      <c r="H29" s="16"/>
      <c r="I29" s="17"/>
      <c r="J29" s="18"/>
    </row>
    <row r="30" spans="2:10" x14ac:dyDescent="0.25">
      <c r="B30" s="7">
        <v>45684</v>
      </c>
      <c r="C30" s="8">
        <v>488</v>
      </c>
      <c r="D30" s="9"/>
      <c r="E30" s="10">
        <v>15.5</v>
      </c>
      <c r="F30" s="33">
        <f t="shared" si="0"/>
        <v>7564</v>
      </c>
      <c r="G30" s="19"/>
      <c r="H30" s="16"/>
      <c r="I30" s="17"/>
      <c r="J30" s="18"/>
    </row>
    <row r="31" spans="2:10" x14ac:dyDescent="0.25">
      <c r="B31" s="7">
        <v>45685</v>
      </c>
      <c r="C31" s="8">
        <v>490</v>
      </c>
      <c r="D31" s="9"/>
      <c r="E31" s="10">
        <v>15.5</v>
      </c>
      <c r="F31" s="33">
        <f t="shared" si="0"/>
        <v>7595</v>
      </c>
      <c r="G31" s="19"/>
      <c r="H31" s="16"/>
      <c r="I31" s="17"/>
      <c r="J31" s="18"/>
    </row>
    <row r="32" spans="2:10" x14ac:dyDescent="0.25">
      <c r="B32" s="7">
        <v>45686</v>
      </c>
      <c r="C32" s="8">
        <v>490</v>
      </c>
      <c r="D32" s="9"/>
      <c r="E32" s="10">
        <v>15.5</v>
      </c>
      <c r="F32" s="33">
        <f t="shared" si="0"/>
        <v>7595</v>
      </c>
      <c r="G32" s="19"/>
      <c r="H32" s="16"/>
      <c r="I32" s="17"/>
      <c r="J32" s="18"/>
    </row>
    <row r="33" spans="2:12" x14ac:dyDescent="0.25">
      <c r="B33" s="7">
        <v>45687</v>
      </c>
      <c r="C33" s="8">
        <v>482</v>
      </c>
      <c r="D33" s="9"/>
      <c r="E33" s="10">
        <v>15.5</v>
      </c>
      <c r="F33" s="33">
        <f t="shared" si="0"/>
        <v>7471</v>
      </c>
      <c r="G33" s="19"/>
      <c r="H33" s="16"/>
      <c r="I33" s="17"/>
      <c r="J33" s="18"/>
    </row>
    <row r="34" spans="2:12" ht="15.75" thickBot="1" x14ac:dyDescent="0.3">
      <c r="B34" s="46">
        <v>45688</v>
      </c>
      <c r="C34" s="47">
        <v>480</v>
      </c>
      <c r="D34" s="48"/>
      <c r="E34" s="10">
        <v>15.5</v>
      </c>
      <c r="F34" s="49">
        <f t="shared" si="0"/>
        <v>7440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13753.5</v>
      </c>
      <c r="D35" s="43">
        <f>SUM(D4:D34)</f>
        <v>0</v>
      </c>
      <c r="E35" s="44"/>
      <c r="F35" s="45" t="s">
        <v>4</v>
      </c>
      <c r="G35" s="50"/>
      <c r="H35" s="65" t="s">
        <v>11</v>
      </c>
      <c r="I35" s="65"/>
      <c r="J35" s="25">
        <f>SUM(J4:J34)</f>
        <v>213177.11870749999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6" t="s">
        <v>13</v>
      </c>
      <c r="I36" s="66"/>
      <c r="J36" s="18">
        <f>F36+F37</f>
        <v>213179.25</v>
      </c>
      <c r="L36" s="31">
        <f>J36-J4-J5-J6</f>
        <v>210836.41004249998</v>
      </c>
    </row>
    <row r="37" spans="2:12" x14ac:dyDescent="0.25">
      <c r="B37" s="26" t="s">
        <v>14</v>
      </c>
      <c r="C37" s="30">
        <f>C35</f>
        <v>13753.5</v>
      </c>
      <c r="D37" s="9">
        <f>D35/1.03</f>
        <v>0</v>
      </c>
      <c r="E37" s="10"/>
      <c r="F37" s="33">
        <f>SUM(F4:F36)</f>
        <v>213179.25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51"/>
      <c r="H39" s="69" t="s">
        <v>17</v>
      </c>
      <c r="I39" s="69"/>
      <c r="J39" s="29">
        <f>J36+J37+J38-J35</f>
        <v>2.1312925000092946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V30" sqref="V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489</v>
      </c>
      <c r="D4" s="9"/>
      <c r="E4" s="10">
        <v>15.5</v>
      </c>
      <c r="F4" s="33">
        <f>E4*C4</f>
        <v>7579.5</v>
      </c>
      <c r="G4" s="11"/>
      <c r="H4" s="12" t="s">
        <v>6</v>
      </c>
      <c r="I4" s="13">
        <v>0.01</v>
      </c>
      <c r="J4" s="14">
        <f>(F36+F37)*I4</f>
        <v>2225.335</v>
      </c>
    </row>
    <row r="5" spans="2:29" x14ac:dyDescent="0.25">
      <c r="B5" s="7">
        <v>45690</v>
      </c>
      <c r="C5" s="8">
        <v>507</v>
      </c>
      <c r="D5" s="9"/>
      <c r="E5" s="10">
        <v>15.5</v>
      </c>
      <c r="F5" s="33">
        <f t="shared" ref="F5:F34" si="0">E5*C5</f>
        <v>7858.5</v>
      </c>
      <c r="G5" s="11"/>
      <c r="H5" s="12" t="s">
        <v>7</v>
      </c>
      <c r="I5" s="13">
        <v>1E-3</v>
      </c>
      <c r="J5" s="14">
        <f>(F36+F37-J4-J6)*I5</f>
        <v>220.308165</v>
      </c>
    </row>
    <row r="6" spans="2:29" x14ac:dyDescent="0.25">
      <c r="B6" s="7">
        <v>45691</v>
      </c>
      <c r="C6" s="8">
        <v>499.5</v>
      </c>
      <c r="D6" s="9"/>
      <c r="E6" s="10">
        <v>15.5</v>
      </c>
      <c r="F6" s="33">
        <f t="shared" si="0"/>
        <v>7742.25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518</v>
      </c>
      <c r="D7" s="9"/>
      <c r="E7" s="10">
        <v>15.5</v>
      </c>
      <c r="F7" s="33">
        <f t="shared" si="0"/>
        <v>8029</v>
      </c>
      <c r="G7" s="11"/>
      <c r="H7" s="12" t="s">
        <v>9</v>
      </c>
      <c r="I7" s="13"/>
      <c r="J7" s="14">
        <f>'OCAK 2025'!J39*-1</f>
        <v>-2.1312925000092946</v>
      </c>
    </row>
    <row r="8" spans="2:29" x14ac:dyDescent="0.25">
      <c r="B8" s="7">
        <v>45693</v>
      </c>
      <c r="C8" s="8">
        <v>520</v>
      </c>
      <c r="D8" s="9"/>
      <c r="E8" s="10">
        <v>15.5</v>
      </c>
      <c r="F8" s="33">
        <f t="shared" si="0"/>
        <v>8060</v>
      </c>
      <c r="G8" s="15">
        <v>45743</v>
      </c>
      <c r="H8" s="16" t="s">
        <v>35</v>
      </c>
      <c r="I8" s="17"/>
      <c r="J8" s="18">
        <v>70000</v>
      </c>
    </row>
    <row r="9" spans="2:29" x14ac:dyDescent="0.25">
      <c r="B9" s="7">
        <v>45694</v>
      </c>
      <c r="C9" s="8">
        <v>502</v>
      </c>
      <c r="D9" s="9"/>
      <c r="E9" s="10">
        <v>15.5</v>
      </c>
      <c r="F9" s="33">
        <f t="shared" si="0"/>
        <v>7781</v>
      </c>
      <c r="G9" s="15">
        <v>45750</v>
      </c>
      <c r="H9" s="16" t="s">
        <v>35</v>
      </c>
      <c r="I9" s="17"/>
      <c r="J9" s="18">
        <v>150085.63</v>
      </c>
    </row>
    <row r="10" spans="2:29" x14ac:dyDescent="0.25">
      <c r="B10" s="7">
        <v>45695</v>
      </c>
      <c r="C10" s="8">
        <v>494</v>
      </c>
      <c r="D10" s="9"/>
      <c r="E10" s="10">
        <v>15.5</v>
      </c>
      <c r="F10" s="33">
        <f t="shared" si="0"/>
        <v>7657</v>
      </c>
      <c r="G10" s="15"/>
      <c r="H10" s="16"/>
      <c r="I10" s="17"/>
      <c r="J10" s="18"/>
    </row>
    <row r="11" spans="2:29" x14ac:dyDescent="0.25">
      <c r="B11" s="7">
        <v>45696</v>
      </c>
      <c r="C11" s="8">
        <v>500.5</v>
      </c>
      <c r="D11" s="9"/>
      <c r="E11" s="10">
        <v>15.5</v>
      </c>
      <c r="F11" s="33">
        <f t="shared" si="0"/>
        <v>7757.75</v>
      </c>
      <c r="G11" s="19"/>
      <c r="H11" s="16"/>
      <c r="I11" s="17"/>
      <c r="J11" s="18"/>
    </row>
    <row r="12" spans="2:29" x14ac:dyDescent="0.25">
      <c r="B12" s="7">
        <v>45697</v>
      </c>
      <c r="C12" s="8">
        <v>501</v>
      </c>
      <c r="D12" s="9"/>
      <c r="E12" s="10">
        <v>15.5</v>
      </c>
      <c r="F12" s="33">
        <f t="shared" si="0"/>
        <v>7765.5</v>
      </c>
      <c r="G12" s="19"/>
      <c r="H12" s="16"/>
      <c r="I12" s="17"/>
      <c r="J12" s="18"/>
    </row>
    <row r="13" spans="2:29" x14ac:dyDescent="0.25">
      <c r="B13" s="7">
        <v>45698</v>
      </c>
      <c r="C13" s="8">
        <v>487</v>
      </c>
      <c r="D13" s="9"/>
      <c r="E13" s="10">
        <v>15.5</v>
      </c>
      <c r="F13" s="33">
        <f t="shared" si="0"/>
        <v>7548.5</v>
      </c>
      <c r="G13" s="19"/>
      <c r="H13" s="16"/>
      <c r="I13" s="17"/>
      <c r="J13" s="18"/>
    </row>
    <row r="14" spans="2:29" x14ac:dyDescent="0.25">
      <c r="B14" s="7">
        <v>45699</v>
      </c>
      <c r="C14" s="8">
        <v>496.5</v>
      </c>
      <c r="D14" s="9"/>
      <c r="E14" s="10">
        <v>15.5</v>
      </c>
      <c r="F14" s="33">
        <f t="shared" si="0"/>
        <v>7695.75</v>
      </c>
      <c r="G14" s="19"/>
      <c r="H14" s="16"/>
      <c r="I14" s="17"/>
      <c r="J14" s="18"/>
    </row>
    <row r="15" spans="2:29" x14ac:dyDescent="0.25">
      <c r="B15" s="7">
        <v>45700</v>
      </c>
      <c r="C15" s="8">
        <v>501.5</v>
      </c>
      <c r="D15" s="9"/>
      <c r="E15" s="10">
        <v>15.5</v>
      </c>
      <c r="F15" s="33">
        <f t="shared" si="0"/>
        <v>7773.25</v>
      </c>
      <c r="G15" s="19"/>
      <c r="H15" s="16"/>
      <c r="I15" s="17"/>
      <c r="J15" s="18"/>
    </row>
    <row r="16" spans="2:29" x14ac:dyDescent="0.25">
      <c r="B16" s="7">
        <v>45701</v>
      </c>
      <c r="C16" s="8">
        <v>517.5</v>
      </c>
      <c r="D16" s="9"/>
      <c r="E16" s="10">
        <v>15.5</v>
      </c>
      <c r="F16" s="33">
        <f t="shared" si="0"/>
        <v>8021.25</v>
      </c>
      <c r="G16" s="19"/>
      <c r="H16" s="16"/>
      <c r="I16" s="17"/>
      <c r="J16" s="18"/>
    </row>
    <row r="17" spans="2:14" x14ac:dyDescent="0.25">
      <c r="B17" s="7">
        <v>45702</v>
      </c>
      <c r="C17" s="8">
        <v>510</v>
      </c>
      <c r="D17" s="9"/>
      <c r="E17" s="10">
        <v>15.5</v>
      </c>
      <c r="F17" s="33">
        <f t="shared" si="0"/>
        <v>7905</v>
      </c>
      <c r="G17" s="19"/>
      <c r="H17" s="16"/>
      <c r="I17" s="17"/>
      <c r="J17" s="18"/>
    </row>
    <row r="18" spans="2:14" x14ac:dyDescent="0.25">
      <c r="B18" s="7">
        <v>45703</v>
      </c>
      <c r="C18" s="8">
        <v>524</v>
      </c>
      <c r="D18" s="9"/>
      <c r="E18" s="10">
        <v>15.5</v>
      </c>
      <c r="F18" s="33">
        <f t="shared" si="0"/>
        <v>8122</v>
      </c>
      <c r="G18" s="19"/>
      <c r="H18" s="16"/>
      <c r="I18" s="17"/>
      <c r="J18" s="18"/>
    </row>
    <row r="19" spans="2:14" x14ac:dyDescent="0.25">
      <c r="B19" s="7">
        <v>45704</v>
      </c>
      <c r="C19" s="8">
        <v>507.5</v>
      </c>
      <c r="D19" s="9"/>
      <c r="E19" s="10">
        <v>15.5</v>
      </c>
      <c r="F19" s="33">
        <f t="shared" si="0"/>
        <v>7866.25</v>
      </c>
      <c r="G19" s="19"/>
      <c r="H19" s="16"/>
      <c r="I19" s="17"/>
      <c r="J19" s="18"/>
    </row>
    <row r="20" spans="2:14" x14ac:dyDescent="0.25">
      <c r="B20" s="7">
        <v>45705</v>
      </c>
      <c r="C20" s="8">
        <v>528</v>
      </c>
      <c r="D20" s="9"/>
      <c r="E20" s="10">
        <v>15.5</v>
      </c>
      <c r="F20" s="33">
        <f t="shared" si="0"/>
        <v>8184</v>
      </c>
      <c r="G20" s="19"/>
      <c r="H20" s="16"/>
      <c r="I20" s="17"/>
      <c r="J20" s="18"/>
      <c r="N20" s="52"/>
    </row>
    <row r="21" spans="2:14" x14ac:dyDescent="0.25">
      <c r="B21" s="7">
        <v>45706</v>
      </c>
      <c r="C21" s="8">
        <v>516.5</v>
      </c>
      <c r="D21" s="9"/>
      <c r="E21" s="10">
        <v>15.5</v>
      </c>
      <c r="F21" s="33">
        <f t="shared" si="0"/>
        <v>8005.75</v>
      </c>
      <c r="G21" s="19"/>
      <c r="H21" s="16"/>
      <c r="I21" s="17"/>
      <c r="J21" s="18"/>
    </row>
    <row r="22" spans="2:14" x14ac:dyDescent="0.25">
      <c r="B22" s="7">
        <v>45707</v>
      </c>
      <c r="C22" s="8">
        <v>533</v>
      </c>
      <c r="D22" s="9"/>
      <c r="E22" s="10">
        <v>15.5</v>
      </c>
      <c r="F22" s="33">
        <f t="shared" si="0"/>
        <v>8261.5</v>
      </c>
      <c r="G22" s="19"/>
      <c r="H22" s="16"/>
      <c r="I22" s="17"/>
      <c r="J22" s="18"/>
    </row>
    <row r="23" spans="2:14" x14ac:dyDescent="0.25">
      <c r="B23" s="7">
        <v>45708</v>
      </c>
      <c r="C23" s="8">
        <v>508</v>
      </c>
      <c r="D23" s="9"/>
      <c r="E23" s="10">
        <v>15.5</v>
      </c>
      <c r="F23" s="33">
        <f t="shared" si="0"/>
        <v>7874</v>
      </c>
      <c r="G23" s="19"/>
      <c r="H23" s="16"/>
      <c r="I23" s="17"/>
      <c r="J23" s="18"/>
      <c r="N23" s="52"/>
    </row>
    <row r="24" spans="2:14" x14ac:dyDescent="0.25">
      <c r="B24" s="7">
        <v>45709</v>
      </c>
      <c r="C24" s="8">
        <v>540.5</v>
      </c>
      <c r="D24" s="9"/>
      <c r="E24" s="10">
        <v>15.5</v>
      </c>
      <c r="F24" s="33">
        <f t="shared" si="0"/>
        <v>8377.75</v>
      </c>
      <c r="G24" s="19"/>
      <c r="H24" s="16"/>
      <c r="I24" s="17"/>
      <c r="J24" s="18"/>
    </row>
    <row r="25" spans="2:14" x14ac:dyDescent="0.25">
      <c r="B25" s="7">
        <v>45710</v>
      </c>
      <c r="C25" s="8">
        <v>517.5</v>
      </c>
      <c r="D25" s="9"/>
      <c r="E25" s="10">
        <v>15.5</v>
      </c>
      <c r="F25" s="33">
        <f t="shared" si="0"/>
        <v>8021.25</v>
      </c>
      <c r="G25" s="19"/>
      <c r="H25" s="16"/>
      <c r="I25" s="17"/>
      <c r="J25" s="18"/>
    </row>
    <row r="26" spans="2:14" x14ac:dyDescent="0.25">
      <c r="B26" s="7">
        <v>45711</v>
      </c>
      <c r="C26" s="8">
        <v>506.5</v>
      </c>
      <c r="D26" s="9"/>
      <c r="E26" s="10">
        <v>15.5</v>
      </c>
      <c r="F26" s="33">
        <f t="shared" si="0"/>
        <v>7850.75</v>
      </c>
      <c r="G26" s="19"/>
      <c r="H26" s="16"/>
      <c r="I26" s="17"/>
      <c r="J26" s="18"/>
    </row>
    <row r="27" spans="2:14" x14ac:dyDescent="0.25">
      <c r="B27" s="7">
        <v>45712</v>
      </c>
      <c r="C27" s="8">
        <v>517</v>
      </c>
      <c r="D27" s="9"/>
      <c r="E27" s="10">
        <v>15.5</v>
      </c>
      <c r="F27" s="33">
        <f t="shared" si="0"/>
        <v>8013.5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517</v>
      </c>
      <c r="D28" s="9"/>
      <c r="E28" s="10">
        <v>15.5</v>
      </c>
      <c r="F28" s="33">
        <f t="shared" si="0"/>
        <v>8013.5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537</v>
      </c>
      <c r="D29" s="9"/>
      <c r="E29" s="10">
        <v>15.5</v>
      </c>
      <c r="F29" s="33">
        <f t="shared" si="0"/>
        <v>8323.5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521</v>
      </c>
      <c r="D30" s="9"/>
      <c r="E30" s="10">
        <v>15.5</v>
      </c>
      <c r="F30" s="33">
        <f t="shared" si="0"/>
        <v>8075.5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540</v>
      </c>
      <c r="D31" s="9"/>
      <c r="E31" s="10">
        <v>15.5</v>
      </c>
      <c r="F31" s="33">
        <f t="shared" si="0"/>
        <v>8370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15.5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15.5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14357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222529.14187250001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222533.5</v>
      </c>
      <c r="L36" s="31">
        <f>J36-J4-J5-J6</f>
        <v>220087.85683500001</v>
      </c>
      <c r="M36" s="31"/>
      <c r="N36" s="31">
        <f>L36-M36</f>
        <v>220087.85683500001</v>
      </c>
    </row>
    <row r="37" spans="2:14" x14ac:dyDescent="0.25">
      <c r="B37" s="26" t="s">
        <v>14</v>
      </c>
      <c r="C37" s="30">
        <f>C35</f>
        <v>14357</v>
      </c>
      <c r="D37" s="9">
        <f>D35/1.03</f>
        <v>0</v>
      </c>
      <c r="E37" s="10"/>
      <c r="F37" s="33">
        <f>SUM(F4:F36)</f>
        <v>222533.5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4.3581274999887682</v>
      </c>
      <c r="M39" s="17"/>
      <c r="N39" s="40">
        <f>J39+N34</f>
        <v>4.3581274999887682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>
        <v>-220089.98</v>
      </c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-220085.62187250002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L10" sqref="L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515.5</v>
      </c>
      <c r="D4" s="9"/>
      <c r="E4" s="10">
        <v>15.5</v>
      </c>
      <c r="F4" s="33">
        <f>E4*C4</f>
        <v>7990.25</v>
      </c>
      <c r="G4" s="11"/>
      <c r="H4" s="12" t="s">
        <v>6</v>
      </c>
      <c r="I4" s="13">
        <v>0.01</v>
      </c>
      <c r="J4" s="14">
        <f>(F36+F37)*I4</f>
        <v>3000.645</v>
      </c>
    </row>
    <row r="5" spans="2:29" x14ac:dyDescent="0.25">
      <c r="B5" s="7">
        <v>45718</v>
      </c>
      <c r="C5" s="8">
        <v>507.5</v>
      </c>
      <c r="D5" s="9"/>
      <c r="E5" s="10">
        <v>15.5</v>
      </c>
      <c r="F5" s="33">
        <f t="shared" ref="F5:F34" si="0">E5*C5</f>
        <v>7866.25</v>
      </c>
      <c r="G5" s="11"/>
      <c r="H5" s="12" t="s">
        <v>7</v>
      </c>
      <c r="I5" s="13">
        <v>1E-3</v>
      </c>
      <c r="J5" s="14">
        <f>(F36+F37-J4-J6)*I5</f>
        <v>291.06256500000001</v>
      </c>
    </row>
    <row r="6" spans="2:29" x14ac:dyDescent="0.25">
      <c r="B6" s="7">
        <v>45719</v>
      </c>
      <c r="C6" s="8">
        <v>539</v>
      </c>
      <c r="D6" s="9"/>
      <c r="E6" s="10">
        <v>15.5</v>
      </c>
      <c r="F6" s="33">
        <f t="shared" si="0"/>
        <v>8354.5</v>
      </c>
      <c r="G6" s="11"/>
      <c r="H6" s="12" t="s">
        <v>8</v>
      </c>
      <c r="I6" s="13"/>
      <c r="J6" s="14">
        <v>6001.29</v>
      </c>
    </row>
    <row r="7" spans="2:29" x14ac:dyDescent="0.25">
      <c r="B7" s="7">
        <v>45720</v>
      </c>
      <c r="C7" s="8">
        <v>499.5</v>
      </c>
      <c r="D7" s="9"/>
      <c r="E7" s="10">
        <v>15.5</v>
      </c>
      <c r="F7" s="33">
        <f t="shared" si="0"/>
        <v>7742.25</v>
      </c>
      <c r="G7" s="11"/>
      <c r="H7" s="12" t="s">
        <v>9</v>
      </c>
      <c r="I7" s="13"/>
      <c r="J7" s="14">
        <f>'ŞUBAT 2025'!J39*-1</f>
        <v>-4.3581274999887682</v>
      </c>
    </row>
    <row r="8" spans="2:29" x14ac:dyDescent="0.25">
      <c r="B8" s="7">
        <v>45721</v>
      </c>
      <c r="C8" s="8">
        <v>547</v>
      </c>
      <c r="D8" s="9"/>
      <c r="E8" s="10">
        <v>15.5</v>
      </c>
      <c r="F8" s="33">
        <f t="shared" si="0"/>
        <v>8478.5</v>
      </c>
      <c r="G8" s="15">
        <v>45747</v>
      </c>
      <c r="H8" s="16" t="s">
        <v>38</v>
      </c>
      <c r="I8" s="17"/>
      <c r="J8" s="18">
        <v>150</v>
      </c>
    </row>
    <row r="9" spans="2:29" x14ac:dyDescent="0.25">
      <c r="B9" s="7">
        <v>45722</v>
      </c>
      <c r="C9" s="8">
        <v>573.5</v>
      </c>
      <c r="D9" s="9"/>
      <c r="E9" s="10">
        <v>15.5</v>
      </c>
      <c r="F9" s="33">
        <f t="shared" si="0"/>
        <v>8889.25</v>
      </c>
      <c r="G9" s="15"/>
      <c r="H9" s="16"/>
      <c r="I9" s="17"/>
      <c r="J9" s="18"/>
      <c r="L9" s="15" t="s">
        <v>39</v>
      </c>
      <c r="M9" s="16"/>
      <c r="N9" s="18">
        <v>2932.89</v>
      </c>
    </row>
    <row r="10" spans="2:29" x14ac:dyDescent="0.25">
      <c r="B10" s="7">
        <v>45723</v>
      </c>
      <c r="C10" s="8">
        <v>610</v>
      </c>
      <c r="D10" s="9"/>
      <c r="E10" s="10">
        <v>15.5</v>
      </c>
      <c r="F10" s="33">
        <f t="shared" si="0"/>
        <v>9455</v>
      </c>
      <c r="G10" s="15">
        <v>45777</v>
      </c>
      <c r="H10" s="16" t="s">
        <v>34</v>
      </c>
      <c r="I10" s="17"/>
      <c r="J10" s="18">
        <v>100000</v>
      </c>
      <c r="L10" t="s">
        <v>40</v>
      </c>
    </row>
    <row r="11" spans="2:29" x14ac:dyDescent="0.25">
      <c r="B11" s="7">
        <v>45724</v>
      </c>
      <c r="C11" s="8">
        <v>587</v>
      </c>
      <c r="D11" s="9"/>
      <c r="E11" s="10">
        <v>15.5</v>
      </c>
      <c r="F11" s="33">
        <f t="shared" si="0"/>
        <v>9098.5</v>
      </c>
      <c r="G11" s="15">
        <v>45784</v>
      </c>
      <c r="H11" s="16" t="s">
        <v>35</v>
      </c>
      <c r="I11" s="17"/>
      <c r="J11" s="18">
        <v>187692.97</v>
      </c>
    </row>
    <row r="12" spans="2:29" x14ac:dyDescent="0.25">
      <c r="B12" s="7">
        <v>45725</v>
      </c>
      <c r="C12" s="8">
        <v>590</v>
      </c>
      <c r="D12" s="9"/>
      <c r="E12" s="10">
        <v>15.5</v>
      </c>
      <c r="F12" s="33">
        <f t="shared" si="0"/>
        <v>9145</v>
      </c>
      <c r="G12" s="15">
        <v>45791</v>
      </c>
      <c r="H12" s="16" t="s">
        <v>34</v>
      </c>
      <c r="I12" s="17"/>
      <c r="J12" s="18">
        <v>2932.89</v>
      </c>
    </row>
    <row r="13" spans="2:29" x14ac:dyDescent="0.25">
      <c r="B13" s="7">
        <v>45726</v>
      </c>
      <c r="C13" s="8">
        <v>589.5</v>
      </c>
      <c r="D13" s="9"/>
      <c r="E13" s="10">
        <v>15.5</v>
      </c>
      <c r="F13" s="33">
        <f t="shared" si="0"/>
        <v>9137.25</v>
      </c>
      <c r="G13" s="19"/>
      <c r="H13" s="16"/>
      <c r="I13" s="17"/>
      <c r="J13" s="18"/>
    </row>
    <row r="14" spans="2:29" x14ac:dyDescent="0.25">
      <c r="B14" s="7">
        <v>45727</v>
      </c>
      <c r="C14" s="8">
        <v>616</v>
      </c>
      <c r="D14" s="9"/>
      <c r="E14" s="10">
        <v>15.5</v>
      </c>
      <c r="F14" s="33">
        <f t="shared" si="0"/>
        <v>9548</v>
      </c>
      <c r="G14" s="19"/>
      <c r="H14" s="16"/>
      <c r="I14" s="17"/>
      <c r="J14" s="18"/>
    </row>
    <row r="15" spans="2:29" x14ac:dyDescent="0.25">
      <c r="B15" s="7">
        <v>45728</v>
      </c>
      <c r="C15" s="8">
        <v>614.5</v>
      </c>
      <c r="D15" s="9"/>
      <c r="E15" s="10">
        <v>15.5</v>
      </c>
      <c r="F15" s="33">
        <f t="shared" si="0"/>
        <v>9524.75</v>
      </c>
      <c r="G15" s="19"/>
      <c r="H15" s="16"/>
      <c r="I15" s="17"/>
      <c r="J15" s="18"/>
    </row>
    <row r="16" spans="2:29" x14ac:dyDescent="0.25">
      <c r="B16" s="7">
        <v>45729</v>
      </c>
      <c r="C16" s="8">
        <v>631</v>
      </c>
      <c r="D16" s="9"/>
      <c r="E16" s="10">
        <v>15.5</v>
      </c>
      <c r="F16" s="33">
        <f t="shared" si="0"/>
        <v>9780.5</v>
      </c>
      <c r="G16" s="19"/>
      <c r="H16" s="16"/>
      <c r="I16" s="17"/>
      <c r="J16" s="18"/>
    </row>
    <row r="17" spans="2:14" x14ac:dyDescent="0.25">
      <c r="B17" s="7">
        <v>45730</v>
      </c>
      <c r="C17" s="8">
        <v>623</v>
      </c>
      <c r="D17" s="9"/>
      <c r="E17" s="10">
        <v>15.5</v>
      </c>
      <c r="F17" s="33">
        <f t="shared" si="0"/>
        <v>9656.5</v>
      </c>
      <c r="G17" s="19"/>
      <c r="H17" s="16"/>
      <c r="I17" s="17"/>
      <c r="J17" s="18"/>
    </row>
    <row r="18" spans="2:14" x14ac:dyDescent="0.25">
      <c r="B18" s="7">
        <v>45731</v>
      </c>
      <c r="C18" s="8">
        <v>622.5</v>
      </c>
      <c r="D18" s="9"/>
      <c r="E18" s="10">
        <v>15.5</v>
      </c>
      <c r="F18" s="33">
        <f t="shared" si="0"/>
        <v>9648.75</v>
      </c>
      <c r="G18" s="19"/>
      <c r="H18" s="16"/>
      <c r="I18" s="17"/>
      <c r="J18" s="18"/>
    </row>
    <row r="19" spans="2:14" x14ac:dyDescent="0.25">
      <c r="B19" s="7">
        <v>45732</v>
      </c>
      <c r="C19" s="8">
        <v>649.5</v>
      </c>
      <c r="D19" s="9"/>
      <c r="E19" s="10">
        <v>15.5</v>
      </c>
      <c r="F19" s="33">
        <f t="shared" si="0"/>
        <v>10067.25</v>
      </c>
      <c r="G19" s="19"/>
      <c r="H19" s="16"/>
      <c r="I19" s="17"/>
      <c r="J19" s="18"/>
    </row>
    <row r="20" spans="2:14" x14ac:dyDescent="0.25">
      <c r="B20" s="7">
        <v>45733</v>
      </c>
      <c r="C20" s="8">
        <v>626</v>
      </c>
      <c r="D20" s="9"/>
      <c r="E20" s="10">
        <v>15.5</v>
      </c>
      <c r="F20" s="33">
        <f t="shared" si="0"/>
        <v>9703</v>
      </c>
      <c r="G20" s="19"/>
      <c r="H20" s="16"/>
      <c r="I20" s="17"/>
      <c r="J20" s="18"/>
    </row>
    <row r="21" spans="2:14" x14ac:dyDescent="0.25">
      <c r="B21" s="7">
        <v>45734</v>
      </c>
      <c r="C21" s="8">
        <v>626.5</v>
      </c>
      <c r="D21" s="9"/>
      <c r="E21" s="10">
        <v>15.5</v>
      </c>
      <c r="F21" s="33">
        <f t="shared" si="0"/>
        <v>9710.75</v>
      </c>
      <c r="G21" s="19"/>
      <c r="H21" s="16"/>
      <c r="I21" s="17"/>
      <c r="J21" s="18"/>
    </row>
    <row r="22" spans="2:14" x14ac:dyDescent="0.25">
      <c r="B22" s="7">
        <v>45735</v>
      </c>
      <c r="C22" s="8">
        <v>652</v>
      </c>
      <c r="D22" s="9"/>
      <c r="E22" s="10">
        <v>15.5</v>
      </c>
      <c r="F22" s="33">
        <f t="shared" si="0"/>
        <v>10106</v>
      </c>
      <c r="G22" s="19"/>
      <c r="H22" s="16"/>
      <c r="I22" s="17"/>
      <c r="J22" s="18"/>
    </row>
    <row r="23" spans="2:14" x14ac:dyDescent="0.25">
      <c r="B23" s="7">
        <v>45736</v>
      </c>
      <c r="C23" s="8">
        <v>655</v>
      </c>
      <c r="D23" s="9"/>
      <c r="E23" s="10">
        <v>15.5</v>
      </c>
      <c r="F23" s="33">
        <f t="shared" si="0"/>
        <v>10152.5</v>
      </c>
      <c r="G23" s="19"/>
      <c r="H23" s="16"/>
      <c r="I23" s="17"/>
      <c r="J23" s="18"/>
    </row>
    <row r="24" spans="2:14" x14ac:dyDescent="0.25">
      <c r="B24" s="7">
        <v>45737</v>
      </c>
      <c r="C24" s="8">
        <v>652</v>
      </c>
      <c r="D24" s="9"/>
      <c r="E24" s="10">
        <v>15.5</v>
      </c>
      <c r="F24" s="33">
        <f t="shared" si="0"/>
        <v>10106</v>
      </c>
      <c r="G24" s="19"/>
      <c r="H24" s="16"/>
      <c r="I24" s="17"/>
      <c r="J24" s="18"/>
    </row>
    <row r="25" spans="2:14" x14ac:dyDescent="0.25">
      <c r="B25" s="7">
        <v>45738</v>
      </c>
      <c r="C25" s="8">
        <v>649.5</v>
      </c>
      <c r="D25" s="9"/>
      <c r="E25" s="10">
        <v>15.5</v>
      </c>
      <c r="F25" s="33">
        <f t="shared" si="0"/>
        <v>10067.25</v>
      </c>
      <c r="G25" s="19"/>
      <c r="H25" s="16"/>
      <c r="I25" s="17"/>
      <c r="J25" s="18"/>
    </row>
    <row r="26" spans="2:14" x14ac:dyDescent="0.25">
      <c r="B26" s="7">
        <v>45739</v>
      </c>
      <c r="C26" s="8">
        <v>645.5</v>
      </c>
      <c r="D26" s="9"/>
      <c r="E26" s="10">
        <v>15.5</v>
      </c>
      <c r="F26" s="33">
        <f t="shared" si="0"/>
        <v>10005.25</v>
      </c>
      <c r="G26" s="19"/>
      <c r="H26" s="16"/>
      <c r="I26" s="17"/>
      <c r="J26" s="18"/>
    </row>
    <row r="27" spans="2:14" x14ac:dyDescent="0.25">
      <c r="B27" s="7">
        <v>45740</v>
      </c>
      <c r="C27" s="8">
        <v>680</v>
      </c>
      <c r="D27" s="9"/>
      <c r="E27" s="10">
        <v>15.5</v>
      </c>
      <c r="F27" s="33">
        <f t="shared" si="0"/>
        <v>10540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680.5</v>
      </c>
      <c r="D28" s="9"/>
      <c r="E28" s="10">
        <v>15.5</v>
      </c>
      <c r="F28" s="33">
        <f t="shared" si="0"/>
        <v>10547.75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695.5</v>
      </c>
      <c r="D29" s="9"/>
      <c r="E29" s="10">
        <v>15.5</v>
      </c>
      <c r="F29" s="33">
        <f t="shared" si="0"/>
        <v>10780.25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704</v>
      </c>
      <c r="D30" s="9"/>
      <c r="E30" s="10">
        <v>15.5</v>
      </c>
      <c r="F30" s="33">
        <f t="shared" si="0"/>
        <v>10912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684.5</v>
      </c>
      <c r="D31" s="9"/>
      <c r="E31" s="10">
        <v>15.5</v>
      </c>
      <c r="F31" s="33">
        <f t="shared" si="0"/>
        <v>10609.75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676</v>
      </c>
      <c r="D32" s="9"/>
      <c r="E32" s="10">
        <v>15.5</v>
      </c>
      <c r="F32" s="33">
        <f t="shared" si="0"/>
        <v>10478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666</v>
      </c>
      <c r="D33" s="9"/>
      <c r="E33" s="10">
        <v>15.5</v>
      </c>
      <c r="F33" s="33">
        <f t="shared" si="0"/>
        <v>10323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751</v>
      </c>
      <c r="D34" s="36"/>
      <c r="E34" s="10">
        <v>15.5</v>
      </c>
      <c r="F34" s="38">
        <f t="shared" si="0"/>
        <v>11640.5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19359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300064.49943750002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300064.5</v>
      </c>
      <c r="L36" s="31">
        <f>J36-J4-J5-J6</f>
        <v>290771.50243500003</v>
      </c>
      <c r="M36" s="31"/>
      <c r="N36" s="31">
        <f>L36-M36</f>
        <v>290771.50243500003</v>
      </c>
    </row>
    <row r="37" spans="2:14" x14ac:dyDescent="0.25">
      <c r="B37" s="26" t="s">
        <v>14</v>
      </c>
      <c r="C37" s="30">
        <f>C35</f>
        <v>19359</v>
      </c>
      <c r="D37" s="9">
        <f>D35/1.03</f>
        <v>0</v>
      </c>
      <c r="E37" s="10"/>
      <c r="F37" s="33">
        <f>SUM(F4:F36)</f>
        <v>300064.5</v>
      </c>
      <c r="G37" s="19"/>
      <c r="H37" s="17" t="s">
        <v>15</v>
      </c>
      <c r="I37" s="17">
        <v>0.01</v>
      </c>
      <c r="J37" s="18"/>
      <c r="L37" s="31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L38" s="31"/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5.6249997578561306E-4</v>
      </c>
      <c r="M39" s="17"/>
      <c r="N39" s="40">
        <f>J39+N34</f>
        <v>5.6249997578561306E-4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  <c r="M40" s="17" t="s">
        <v>25</v>
      </c>
      <c r="N40" s="40">
        <v>-287120.95</v>
      </c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  <c r="M41" s="17" t="s">
        <v>32</v>
      </c>
      <c r="N41" s="40">
        <f>N40+N39</f>
        <v>-287120.94943750004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L11" sqref="L11:O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678.5</v>
      </c>
      <c r="D4" s="9"/>
      <c r="E4" s="10">
        <v>15.5</v>
      </c>
      <c r="F4" s="33">
        <f>E4*C4</f>
        <v>10516.75</v>
      </c>
      <c r="G4" s="11"/>
      <c r="H4" s="12" t="s">
        <v>6</v>
      </c>
      <c r="I4" s="13">
        <v>0.01</v>
      </c>
      <c r="J4" s="14">
        <f>(F36+F37)*I4</f>
        <v>2980.03</v>
      </c>
    </row>
    <row r="5" spans="2:29" x14ac:dyDescent="0.25">
      <c r="B5" s="7">
        <v>45749</v>
      </c>
      <c r="C5" s="8">
        <v>667.5</v>
      </c>
      <c r="D5" s="9"/>
      <c r="E5" s="10">
        <v>15.5</v>
      </c>
      <c r="F5" s="33">
        <f t="shared" ref="F5:F34" si="0">E5*C5</f>
        <v>10346.25</v>
      </c>
      <c r="G5" s="11"/>
      <c r="H5" s="12" t="s">
        <v>7</v>
      </c>
      <c r="I5" s="13">
        <v>1E-3</v>
      </c>
      <c r="J5" s="14">
        <f>(F36+F37-J4-J6)*I5</f>
        <v>289.06290999999999</v>
      </c>
    </row>
    <row r="6" spans="2:29" x14ac:dyDescent="0.25">
      <c r="B6" s="7">
        <v>45750</v>
      </c>
      <c r="C6" s="8">
        <v>689.5</v>
      </c>
      <c r="D6" s="9"/>
      <c r="E6" s="10">
        <v>15.5</v>
      </c>
      <c r="F6" s="33">
        <f t="shared" si="0"/>
        <v>10687.25</v>
      </c>
      <c r="G6" s="11"/>
      <c r="H6" s="12" t="s">
        <v>8</v>
      </c>
      <c r="I6" s="13"/>
      <c r="J6" s="14">
        <v>5960.06</v>
      </c>
    </row>
    <row r="7" spans="2:29" x14ac:dyDescent="0.25">
      <c r="B7" s="7">
        <v>45751</v>
      </c>
      <c r="C7" s="8">
        <v>641.5</v>
      </c>
      <c r="D7" s="9"/>
      <c r="E7" s="10">
        <v>15.5</v>
      </c>
      <c r="F7" s="33">
        <f t="shared" si="0"/>
        <v>9943.25</v>
      </c>
      <c r="G7" s="11"/>
      <c r="H7" s="12" t="s">
        <v>9</v>
      </c>
      <c r="I7" s="13"/>
      <c r="J7" s="14">
        <f>'MART 2025'!J39*-1</f>
        <v>-5.6249997578561306E-4</v>
      </c>
    </row>
    <row r="8" spans="2:29" x14ac:dyDescent="0.25">
      <c r="B8" s="7">
        <v>45752</v>
      </c>
      <c r="C8" s="8">
        <v>674</v>
      </c>
      <c r="D8" s="9"/>
      <c r="E8" s="10">
        <v>15.5</v>
      </c>
      <c r="F8" s="33">
        <f t="shared" si="0"/>
        <v>10447</v>
      </c>
      <c r="G8" s="15">
        <v>45806</v>
      </c>
      <c r="H8" s="16" t="s">
        <v>42</v>
      </c>
      <c r="I8" s="17"/>
      <c r="J8" s="18">
        <v>150000</v>
      </c>
      <c r="L8" s="19" t="s">
        <v>41</v>
      </c>
      <c r="M8" s="16"/>
      <c r="N8" s="18">
        <v>3401.5</v>
      </c>
    </row>
    <row r="9" spans="2:29" x14ac:dyDescent="0.25">
      <c r="B9" s="7">
        <v>45753</v>
      </c>
      <c r="C9" s="8">
        <v>648.5</v>
      </c>
      <c r="D9" s="9"/>
      <c r="E9" s="10">
        <v>15.5</v>
      </c>
      <c r="F9" s="33">
        <f t="shared" si="0"/>
        <v>10051.75</v>
      </c>
      <c r="G9" s="15">
        <v>45811</v>
      </c>
      <c r="H9" s="16" t="s">
        <v>43</v>
      </c>
      <c r="I9" s="17"/>
      <c r="J9" s="18">
        <v>138773.85</v>
      </c>
      <c r="L9" t="s">
        <v>40</v>
      </c>
    </row>
    <row r="10" spans="2:29" x14ac:dyDescent="0.25">
      <c r="B10" s="7">
        <v>45754</v>
      </c>
      <c r="C10" s="8">
        <v>647</v>
      </c>
      <c r="D10" s="9"/>
      <c r="E10" s="10">
        <v>15.5</v>
      </c>
      <c r="F10" s="33">
        <f t="shared" si="0"/>
        <v>10028.5</v>
      </c>
      <c r="G10" s="19"/>
      <c r="H10" s="16"/>
      <c r="I10" s="17"/>
      <c r="J10" s="18"/>
    </row>
    <row r="11" spans="2:29" x14ac:dyDescent="0.25">
      <c r="B11" s="7">
        <v>45755</v>
      </c>
      <c r="C11" s="8">
        <v>688</v>
      </c>
      <c r="D11" s="9"/>
      <c r="E11" s="10">
        <v>15.5</v>
      </c>
      <c r="F11" s="33">
        <f t="shared" si="0"/>
        <v>10664</v>
      </c>
      <c r="G11" s="19"/>
      <c r="H11" s="16"/>
      <c r="I11" s="17"/>
      <c r="J11" s="18"/>
    </row>
    <row r="12" spans="2:29" x14ac:dyDescent="0.25">
      <c r="B12" s="7">
        <v>45756</v>
      </c>
      <c r="C12" s="8">
        <v>680.5</v>
      </c>
      <c r="D12" s="9"/>
      <c r="E12" s="10">
        <v>15.5</v>
      </c>
      <c r="F12" s="33">
        <f t="shared" si="0"/>
        <v>10547.75</v>
      </c>
      <c r="G12" s="19"/>
      <c r="H12" s="16"/>
      <c r="I12" s="17"/>
      <c r="J12" s="18"/>
    </row>
    <row r="13" spans="2:29" x14ac:dyDescent="0.25">
      <c r="B13" s="7">
        <v>45757</v>
      </c>
      <c r="C13" s="8">
        <v>650</v>
      </c>
      <c r="D13" s="9"/>
      <c r="E13" s="10">
        <v>15.5</v>
      </c>
      <c r="F13" s="33">
        <f t="shared" si="0"/>
        <v>10075</v>
      </c>
      <c r="G13" s="19"/>
      <c r="H13" s="16"/>
      <c r="I13" s="17"/>
      <c r="J13" s="18"/>
    </row>
    <row r="14" spans="2:29" x14ac:dyDescent="0.25">
      <c r="B14" s="7">
        <v>45758</v>
      </c>
      <c r="C14" s="8">
        <v>632.5</v>
      </c>
      <c r="D14" s="9"/>
      <c r="E14" s="10">
        <v>15.5</v>
      </c>
      <c r="F14" s="33">
        <f t="shared" si="0"/>
        <v>9803.75</v>
      </c>
      <c r="G14" s="19"/>
      <c r="H14" s="16"/>
      <c r="I14" s="17"/>
      <c r="J14" s="18"/>
    </row>
    <row r="15" spans="2:29" x14ac:dyDescent="0.25">
      <c r="B15" s="7">
        <v>45759</v>
      </c>
      <c r="C15" s="8">
        <v>662</v>
      </c>
      <c r="D15" s="9"/>
      <c r="E15" s="10">
        <v>15.5</v>
      </c>
      <c r="F15" s="33">
        <f t="shared" si="0"/>
        <v>10261</v>
      </c>
      <c r="G15" s="19"/>
      <c r="H15" s="16"/>
      <c r="I15" s="17"/>
      <c r="J15" s="18"/>
    </row>
    <row r="16" spans="2:29" x14ac:dyDescent="0.25">
      <c r="B16" s="7">
        <v>45760</v>
      </c>
      <c r="C16" s="8">
        <v>630</v>
      </c>
      <c r="D16" s="9"/>
      <c r="E16" s="10">
        <v>15.5</v>
      </c>
      <c r="F16" s="33">
        <f t="shared" si="0"/>
        <v>9765</v>
      </c>
      <c r="G16" s="19"/>
      <c r="H16" s="16"/>
      <c r="I16" s="17"/>
      <c r="J16" s="18"/>
    </row>
    <row r="17" spans="2:10" x14ac:dyDescent="0.25">
      <c r="B17" s="7">
        <v>45761</v>
      </c>
      <c r="C17" s="8">
        <v>651.5</v>
      </c>
      <c r="D17" s="9"/>
      <c r="E17" s="10">
        <v>15.5</v>
      </c>
      <c r="F17" s="33">
        <f t="shared" si="0"/>
        <v>10098.25</v>
      </c>
      <c r="G17" s="19"/>
      <c r="H17" s="16"/>
      <c r="I17" s="17"/>
      <c r="J17" s="18"/>
    </row>
    <row r="18" spans="2:10" x14ac:dyDescent="0.25">
      <c r="B18" s="7">
        <v>45762</v>
      </c>
      <c r="C18" s="8">
        <v>594</v>
      </c>
      <c r="D18" s="9"/>
      <c r="E18" s="10">
        <v>15.5</v>
      </c>
      <c r="F18" s="33">
        <f t="shared" si="0"/>
        <v>9207</v>
      </c>
      <c r="G18" s="19"/>
      <c r="H18" s="16"/>
      <c r="I18" s="17"/>
      <c r="J18" s="18"/>
    </row>
    <row r="19" spans="2:10" x14ac:dyDescent="0.25">
      <c r="B19" s="7">
        <v>45763</v>
      </c>
      <c r="C19" s="8">
        <v>629</v>
      </c>
      <c r="D19" s="9"/>
      <c r="E19" s="10">
        <v>15.5</v>
      </c>
      <c r="F19" s="33">
        <f t="shared" si="0"/>
        <v>9749.5</v>
      </c>
      <c r="G19" s="19"/>
      <c r="H19" s="16"/>
      <c r="I19" s="17"/>
      <c r="J19" s="18"/>
    </row>
    <row r="20" spans="2:10" x14ac:dyDescent="0.25">
      <c r="B20" s="7">
        <v>45764</v>
      </c>
      <c r="C20" s="8">
        <v>625</v>
      </c>
      <c r="D20" s="9"/>
      <c r="E20" s="10">
        <v>15.5</v>
      </c>
      <c r="F20" s="33">
        <f t="shared" si="0"/>
        <v>9687.5</v>
      </c>
      <c r="G20" s="19"/>
      <c r="H20" s="16"/>
      <c r="I20" s="17"/>
      <c r="J20" s="18"/>
    </row>
    <row r="21" spans="2:10" x14ac:dyDescent="0.25">
      <c r="B21" s="7">
        <v>45765</v>
      </c>
      <c r="C21" s="8">
        <v>600.5</v>
      </c>
      <c r="D21" s="9"/>
      <c r="E21" s="10">
        <v>15.5</v>
      </c>
      <c r="F21" s="33">
        <f t="shared" si="0"/>
        <v>9307.75</v>
      </c>
      <c r="G21" s="19"/>
      <c r="H21" s="16"/>
      <c r="I21" s="17"/>
      <c r="J21" s="18"/>
    </row>
    <row r="22" spans="2:10" x14ac:dyDescent="0.25">
      <c r="B22" s="7">
        <v>45766</v>
      </c>
      <c r="C22" s="8">
        <v>629</v>
      </c>
      <c r="D22" s="9"/>
      <c r="E22" s="10">
        <v>15.5</v>
      </c>
      <c r="F22" s="33">
        <f t="shared" si="0"/>
        <v>9749.5</v>
      </c>
      <c r="G22" s="19"/>
      <c r="H22" s="16"/>
      <c r="I22" s="17"/>
      <c r="J22" s="18"/>
    </row>
    <row r="23" spans="2:10" x14ac:dyDescent="0.25">
      <c r="B23" s="7">
        <v>45767</v>
      </c>
      <c r="C23" s="8">
        <v>652</v>
      </c>
      <c r="D23" s="9"/>
      <c r="E23" s="10">
        <v>15.5</v>
      </c>
      <c r="F23" s="33">
        <f t="shared" si="0"/>
        <v>10106</v>
      </c>
      <c r="G23" s="19"/>
      <c r="H23" s="16"/>
      <c r="I23" s="17"/>
      <c r="J23" s="18"/>
    </row>
    <row r="24" spans="2:10" x14ac:dyDescent="0.25">
      <c r="B24" s="7">
        <v>45768</v>
      </c>
      <c r="C24" s="8">
        <v>635.5</v>
      </c>
      <c r="D24" s="9"/>
      <c r="E24" s="10">
        <v>15.5</v>
      </c>
      <c r="F24" s="33">
        <f t="shared" si="0"/>
        <v>9850.25</v>
      </c>
      <c r="G24" s="19"/>
      <c r="H24" s="16"/>
      <c r="I24" s="17"/>
      <c r="J24" s="18"/>
    </row>
    <row r="25" spans="2:10" x14ac:dyDescent="0.25">
      <c r="B25" s="7">
        <v>45769</v>
      </c>
      <c r="C25" s="8">
        <v>645.5</v>
      </c>
      <c r="D25" s="9"/>
      <c r="E25" s="10">
        <v>15.5</v>
      </c>
      <c r="F25" s="33">
        <f t="shared" si="0"/>
        <v>10005.25</v>
      </c>
      <c r="G25" s="19"/>
      <c r="H25" s="16"/>
      <c r="I25" s="17"/>
      <c r="J25" s="18"/>
    </row>
    <row r="26" spans="2:10" x14ac:dyDescent="0.25">
      <c r="B26" s="7">
        <v>45770</v>
      </c>
      <c r="C26" s="8">
        <v>625</v>
      </c>
      <c r="D26" s="9"/>
      <c r="E26" s="10">
        <v>15.5</v>
      </c>
      <c r="F26" s="33">
        <f t="shared" si="0"/>
        <v>9687.5</v>
      </c>
      <c r="G26" s="19"/>
      <c r="H26" s="16"/>
      <c r="I26" s="17"/>
      <c r="J26" s="18"/>
    </row>
    <row r="27" spans="2:10" x14ac:dyDescent="0.25">
      <c r="B27" s="7">
        <v>45771</v>
      </c>
      <c r="C27" s="8">
        <v>610</v>
      </c>
      <c r="D27" s="9"/>
      <c r="E27" s="10">
        <v>15.5</v>
      </c>
      <c r="F27" s="33">
        <f t="shared" si="0"/>
        <v>9455</v>
      </c>
      <c r="G27" s="19"/>
      <c r="H27" s="16"/>
      <c r="I27" s="17"/>
      <c r="J27" s="18"/>
    </row>
    <row r="28" spans="2:10" x14ac:dyDescent="0.25">
      <c r="B28" s="7">
        <v>45772</v>
      </c>
      <c r="C28" s="8">
        <v>660</v>
      </c>
      <c r="D28" s="9"/>
      <c r="E28" s="10">
        <v>15.5</v>
      </c>
      <c r="F28" s="33">
        <f t="shared" si="0"/>
        <v>10230</v>
      </c>
      <c r="G28" s="19"/>
      <c r="H28" s="16"/>
      <c r="I28" s="17"/>
      <c r="J28" s="18"/>
    </row>
    <row r="29" spans="2:10" x14ac:dyDescent="0.25">
      <c r="B29" s="7">
        <v>45773</v>
      </c>
      <c r="C29" s="8">
        <v>617</v>
      </c>
      <c r="D29" s="9"/>
      <c r="E29" s="10">
        <v>15.5</v>
      </c>
      <c r="F29" s="33">
        <f t="shared" si="0"/>
        <v>9563.5</v>
      </c>
      <c r="G29" s="19"/>
      <c r="H29" s="16"/>
      <c r="I29" s="17"/>
      <c r="J29" s="18"/>
    </row>
    <row r="30" spans="2:10" x14ac:dyDescent="0.25">
      <c r="B30" s="7">
        <v>45774</v>
      </c>
      <c r="C30" s="8">
        <v>623.5</v>
      </c>
      <c r="D30" s="9"/>
      <c r="E30" s="10">
        <v>15.5</v>
      </c>
      <c r="F30" s="33">
        <f t="shared" si="0"/>
        <v>9664.25</v>
      </c>
      <c r="G30" s="19"/>
      <c r="H30" s="16"/>
      <c r="I30" s="17"/>
      <c r="J30" s="18"/>
    </row>
    <row r="31" spans="2:10" x14ac:dyDescent="0.25">
      <c r="B31" s="7">
        <v>45775</v>
      </c>
      <c r="C31" s="8">
        <v>606</v>
      </c>
      <c r="D31" s="9"/>
      <c r="E31" s="10">
        <v>15.5</v>
      </c>
      <c r="F31" s="33">
        <f t="shared" si="0"/>
        <v>9393</v>
      </c>
      <c r="G31" s="19"/>
      <c r="H31" s="16"/>
      <c r="I31" s="17"/>
      <c r="J31" s="18"/>
    </row>
    <row r="32" spans="2:10" x14ac:dyDescent="0.25">
      <c r="B32" s="7">
        <v>45776</v>
      </c>
      <c r="C32" s="8">
        <v>616</v>
      </c>
      <c r="D32" s="9"/>
      <c r="E32" s="10">
        <v>15.5</v>
      </c>
      <c r="F32" s="33">
        <f t="shared" si="0"/>
        <v>9548</v>
      </c>
      <c r="G32" s="19"/>
      <c r="H32" s="16"/>
      <c r="I32" s="17"/>
      <c r="J32" s="18"/>
    </row>
    <row r="33" spans="2:12" x14ac:dyDescent="0.25">
      <c r="B33" s="7">
        <v>45777</v>
      </c>
      <c r="C33" s="8">
        <v>617</v>
      </c>
      <c r="D33" s="9"/>
      <c r="E33" s="10">
        <v>15.5</v>
      </c>
      <c r="F33" s="33">
        <f t="shared" si="0"/>
        <v>9563.5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19226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298003.00234750006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298003</v>
      </c>
      <c r="L36" s="31">
        <f>J36-J4-J5-J6</f>
        <v>288773.84709</v>
      </c>
    </row>
    <row r="37" spans="2:12" x14ac:dyDescent="0.25">
      <c r="B37" s="26" t="s">
        <v>14</v>
      </c>
      <c r="C37" s="30">
        <f>C35</f>
        <v>19226</v>
      </c>
      <c r="D37" s="9">
        <f>D35/1.03</f>
        <v>0</v>
      </c>
      <c r="E37" s="10"/>
      <c r="F37" s="33">
        <f>SUM(F4:F36)</f>
        <v>298003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-2.3475000634789467E-3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P26" sqref="P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639.5</v>
      </c>
      <c r="D4" s="9"/>
      <c r="E4" s="10">
        <v>15.5</v>
      </c>
      <c r="F4" s="33">
        <f>E4*C4</f>
        <v>9912.25</v>
      </c>
      <c r="G4" s="11"/>
      <c r="H4" s="12" t="s">
        <v>6</v>
      </c>
      <c r="I4" s="13">
        <v>0.01</v>
      </c>
      <c r="J4" s="14">
        <f>(F36+F37)*I4</f>
        <v>3557.3274999999999</v>
      </c>
    </row>
    <row r="5" spans="2:29" x14ac:dyDescent="0.25">
      <c r="B5" s="7">
        <v>45779</v>
      </c>
      <c r="C5" s="8">
        <v>613</v>
      </c>
      <c r="D5" s="9"/>
      <c r="E5" s="10">
        <v>15.5</v>
      </c>
      <c r="F5" s="33">
        <f t="shared" ref="F5:F34" si="0">E5*C5</f>
        <v>9501.5</v>
      </c>
      <c r="G5" s="11"/>
      <c r="H5" s="12" t="s">
        <v>7</v>
      </c>
      <c r="I5" s="13">
        <v>1E-3</v>
      </c>
      <c r="J5" s="14">
        <f>(F36+F37-J4-J6)*I5</f>
        <v>352.17542249999997</v>
      </c>
    </row>
    <row r="6" spans="2:29" x14ac:dyDescent="0.25">
      <c r="B6" s="7">
        <v>45780</v>
      </c>
      <c r="C6" s="8">
        <v>683</v>
      </c>
      <c r="D6" s="9"/>
      <c r="E6" s="10">
        <v>15.5</v>
      </c>
      <c r="F6" s="33">
        <f t="shared" si="0"/>
        <v>10586.5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630</v>
      </c>
      <c r="D7" s="9"/>
      <c r="E7" s="10">
        <v>15.5</v>
      </c>
      <c r="F7" s="33">
        <f t="shared" si="0"/>
        <v>9765</v>
      </c>
      <c r="G7" s="11"/>
      <c r="H7" s="12" t="s">
        <v>9</v>
      </c>
      <c r="I7" s="13"/>
      <c r="J7" s="14">
        <f>'NİSAN 2025'!J39*-1</f>
        <v>2.3475000634789467E-3</v>
      </c>
    </row>
    <row r="8" spans="2:29" x14ac:dyDescent="0.25">
      <c r="B8" s="7">
        <v>45782</v>
      </c>
      <c r="C8" s="8">
        <v>678.5</v>
      </c>
      <c r="D8" s="9"/>
      <c r="E8" s="10">
        <v>15.5</v>
      </c>
      <c r="F8" s="33">
        <f t="shared" si="0"/>
        <v>10516.75</v>
      </c>
      <c r="G8" s="15">
        <v>45834</v>
      </c>
      <c r="H8" s="16" t="s">
        <v>43</v>
      </c>
      <c r="I8" s="17"/>
      <c r="J8" s="18">
        <v>100000</v>
      </c>
    </row>
    <row r="9" spans="2:29" x14ac:dyDescent="0.25">
      <c r="B9" s="7">
        <v>45783</v>
      </c>
      <c r="C9" s="8">
        <v>689</v>
      </c>
      <c r="D9" s="9"/>
      <c r="E9" s="10">
        <v>15.5</v>
      </c>
      <c r="F9" s="33">
        <f t="shared" si="0"/>
        <v>10679.5</v>
      </c>
      <c r="G9" s="15">
        <v>45835</v>
      </c>
      <c r="H9" s="16" t="s">
        <v>46</v>
      </c>
      <c r="I9" s="17"/>
      <c r="J9" s="18">
        <v>-4390</v>
      </c>
      <c r="L9" s="53">
        <v>45835</v>
      </c>
      <c r="M9" t="s">
        <v>45</v>
      </c>
    </row>
    <row r="10" spans="2:29" x14ac:dyDescent="0.25">
      <c r="B10" s="7">
        <v>45784</v>
      </c>
      <c r="C10" s="8">
        <v>719.5</v>
      </c>
      <c r="D10" s="9"/>
      <c r="E10" s="10">
        <v>15.5</v>
      </c>
      <c r="F10" s="33">
        <f t="shared" si="0"/>
        <v>11152.25</v>
      </c>
      <c r="G10" s="15">
        <v>45848</v>
      </c>
      <c r="H10" s="16" t="s">
        <v>43</v>
      </c>
      <c r="I10" s="17"/>
      <c r="J10" s="18">
        <v>256213.24</v>
      </c>
      <c r="L10" t="s">
        <v>44</v>
      </c>
    </row>
    <row r="11" spans="2:29" x14ac:dyDescent="0.25">
      <c r="B11" s="7">
        <v>45785</v>
      </c>
      <c r="C11" s="8">
        <v>712</v>
      </c>
      <c r="D11" s="9"/>
      <c r="E11" s="10">
        <v>15.5</v>
      </c>
      <c r="F11" s="33">
        <f t="shared" si="0"/>
        <v>11036</v>
      </c>
      <c r="G11" s="19"/>
      <c r="H11" s="16"/>
      <c r="I11" s="17"/>
      <c r="J11" s="18"/>
    </row>
    <row r="12" spans="2:29" x14ac:dyDescent="0.25">
      <c r="B12" s="7">
        <v>45786</v>
      </c>
      <c r="C12" s="8">
        <v>725</v>
      </c>
      <c r="D12" s="9"/>
      <c r="E12" s="10">
        <v>15.5</v>
      </c>
      <c r="F12" s="33">
        <f t="shared" si="0"/>
        <v>11237.5</v>
      </c>
      <c r="G12" s="19"/>
      <c r="H12" s="16"/>
      <c r="I12" s="17"/>
      <c r="J12" s="18"/>
    </row>
    <row r="13" spans="2:29" x14ac:dyDescent="0.25">
      <c r="B13" s="7">
        <v>45787</v>
      </c>
      <c r="C13" s="8">
        <v>747.5</v>
      </c>
      <c r="D13" s="9"/>
      <c r="E13" s="10">
        <v>15.5</v>
      </c>
      <c r="F13" s="33">
        <f t="shared" si="0"/>
        <v>11586.25</v>
      </c>
      <c r="G13" s="19"/>
      <c r="H13" s="16"/>
      <c r="I13" s="17"/>
      <c r="J13" s="18"/>
    </row>
    <row r="14" spans="2:29" x14ac:dyDescent="0.25">
      <c r="B14" s="7">
        <v>45788</v>
      </c>
      <c r="C14" s="8">
        <v>729</v>
      </c>
      <c r="D14" s="9"/>
      <c r="E14" s="10">
        <v>15.5</v>
      </c>
      <c r="F14" s="33">
        <f t="shared" si="0"/>
        <v>11299.5</v>
      </c>
      <c r="G14" s="19"/>
      <c r="H14" s="16"/>
      <c r="I14" s="17"/>
      <c r="J14" s="18"/>
    </row>
    <row r="15" spans="2:29" x14ac:dyDescent="0.25">
      <c r="B15" s="7">
        <v>45789</v>
      </c>
      <c r="C15" s="8">
        <v>762.5</v>
      </c>
      <c r="D15" s="9"/>
      <c r="E15" s="10">
        <v>15.5</v>
      </c>
      <c r="F15" s="33">
        <f t="shared" si="0"/>
        <v>11818.75</v>
      </c>
      <c r="G15" s="19"/>
      <c r="H15" s="16"/>
      <c r="I15" s="17"/>
      <c r="J15" s="18"/>
    </row>
    <row r="16" spans="2:29" x14ac:dyDescent="0.25">
      <c r="B16" s="7">
        <v>45790</v>
      </c>
      <c r="C16" s="8">
        <v>697</v>
      </c>
      <c r="D16" s="9"/>
      <c r="E16" s="10">
        <v>15.5</v>
      </c>
      <c r="F16" s="33">
        <f t="shared" si="0"/>
        <v>10803.5</v>
      </c>
      <c r="G16" s="19"/>
      <c r="H16" s="16"/>
      <c r="I16" s="17"/>
      <c r="J16" s="18"/>
    </row>
    <row r="17" spans="2:10" x14ac:dyDescent="0.25">
      <c r="B17" s="7">
        <v>45791</v>
      </c>
      <c r="C17" s="8">
        <v>754.5</v>
      </c>
      <c r="D17" s="9"/>
      <c r="E17" s="10">
        <v>15.5</v>
      </c>
      <c r="F17" s="33">
        <f t="shared" si="0"/>
        <v>11694.75</v>
      </c>
      <c r="G17" s="19"/>
      <c r="H17" s="16"/>
      <c r="I17" s="17"/>
      <c r="J17" s="18"/>
    </row>
    <row r="18" spans="2:10" x14ac:dyDescent="0.25">
      <c r="B18" s="7">
        <v>45792</v>
      </c>
      <c r="C18" s="8">
        <v>724.5</v>
      </c>
      <c r="D18" s="9"/>
      <c r="E18" s="10">
        <v>15.5</v>
      </c>
      <c r="F18" s="33">
        <f t="shared" si="0"/>
        <v>11229.75</v>
      </c>
      <c r="G18" s="19"/>
      <c r="H18" s="16"/>
      <c r="I18" s="17"/>
      <c r="J18" s="18"/>
    </row>
    <row r="19" spans="2:10" x14ac:dyDescent="0.25">
      <c r="B19" s="7">
        <v>45793</v>
      </c>
      <c r="C19" s="8">
        <v>748</v>
      </c>
      <c r="D19" s="9"/>
      <c r="E19" s="10">
        <v>15.5</v>
      </c>
      <c r="F19" s="33">
        <f t="shared" si="0"/>
        <v>11594</v>
      </c>
      <c r="G19" s="19"/>
      <c r="H19" s="16"/>
      <c r="I19" s="17"/>
      <c r="J19" s="18"/>
    </row>
    <row r="20" spans="2:10" x14ac:dyDescent="0.25">
      <c r="B20" s="7">
        <v>45794</v>
      </c>
      <c r="C20" s="8">
        <v>754</v>
      </c>
      <c r="D20" s="9"/>
      <c r="E20" s="10">
        <v>15.5</v>
      </c>
      <c r="F20" s="33">
        <f t="shared" si="0"/>
        <v>11687</v>
      </c>
      <c r="G20" s="19"/>
      <c r="H20" s="16"/>
      <c r="I20" s="17"/>
      <c r="J20" s="18"/>
    </row>
    <row r="21" spans="2:10" x14ac:dyDescent="0.25">
      <c r="B21" s="7">
        <v>45795</v>
      </c>
      <c r="C21" s="8">
        <v>760.5</v>
      </c>
      <c r="D21" s="9"/>
      <c r="E21" s="10">
        <v>15.5</v>
      </c>
      <c r="F21" s="33">
        <f t="shared" si="0"/>
        <v>11787.75</v>
      </c>
      <c r="G21" s="19"/>
      <c r="H21" s="16"/>
      <c r="I21" s="17"/>
      <c r="J21" s="18"/>
    </row>
    <row r="22" spans="2:10" x14ac:dyDescent="0.25">
      <c r="B22" s="7">
        <v>45796</v>
      </c>
      <c r="C22" s="8">
        <v>743.5</v>
      </c>
      <c r="D22" s="9"/>
      <c r="E22" s="10">
        <v>15.5</v>
      </c>
      <c r="F22" s="33">
        <f t="shared" si="0"/>
        <v>11524.25</v>
      </c>
      <c r="G22" s="19"/>
      <c r="H22" s="16"/>
      <c r="I22" s="17"/>
      <c r="J22" s="18"/>
    </row>
    <row r="23" spans="2:10" x14ac:dyDescent="0.25">
      <c r="B23" s="7">
        <v>45797</v>
      </c>
      <c r="C23" s="8">
        <v>779</v>
      </c>
      <c r="D23" s="9"/>
      <c r="E23" s="10">
        <v>15.5</v>
      </c>
      <c r="F23" s="33">
        <f t="shared" si="0"/>
        <v>12074.5</v>
      </c>
      <c r="G23" s="19"/>
      <c r="H23" s="16"/>
      <c r="I23" s="17"/>
      <c r="J23" s="18"/>
    </row>
    <row r="24" spans="2:10" x14ac:dyDescent="0.25">
      <c r="B24" s="7">
        <v>45798</v>
      </c>
      <c r="C24" s="8">
        <v>767</v>
      </c>
      <c r="D24" s="9"/>
      <c r="E24" s="10">
        <v>15.5</v>
      </c>
      <c r="F24" s="33">
        <f t="shared" si="0"/>
        <v>11888.5</v>
      </c>
      <c r="G24" s="19"/>
      <c r="H24" s="16"/>
      <c r="I24" s="17"/>
      <c r="J24" s="18"/>
    </row>
    <row r="25" spans="2:10" x14ac:dyDescent="0.25">
      <c r="B25" s="7">
        <v>45799</v>
      </c>
      <c r="C25" s="8">
        <v>773</v>
      </c>
      <c r="D25" s="9"/>
      <c r="E25" s="10">
        <v>15.5</v>
      </c>
      <c r="F25" s="33">
        <f t="shared" si="0"/>
        <v>11981.5</v>
      </c>
      <c r="G25" s="19"/>
      <c r="H25" s="16"/>
      <c r="I25" s="17"/>
      <c r="J25" s="18"/>
    </row>
    <row r="26" spans="2:10" x14ac:dyDescent="0.25">
      <c r="B26" s="7">
        <v>45800</v>
      </c>
      <c r="C26" s="8">
        <v>779</v>
      </c>
      <c r="D26" s="9"/>
      <c r="E26" s="10">
        <v>15.5</v>
      </c>
      <c r="F26" s="33">
        <f t="shared" si="0"/>
        <v>12074.5</v>
      </c>
      <c r="G26" s="19"/>
      <c r="H26" s="16"/>
      <c r="I26" s="17"/>
      <c r="J26" s="18"/>
    </row>
    <row r="27" spans="2:10" x14ac:dyDescent="0.25">
      <c r="B27" s="7">
        <v>45801</v>
      </c>
      <c r="C27" s="8">
        <v>760.5</v>
      </c>
      <c r="D27" s="9"/>
      <c r="E27" s="10">
        <v>15.5</v>
      </c>
      <c r="F27" s="33">
        <f t="shared" si="0"/>
        <v>11787.75</v>
      </c>
      <c r="G27" s="19"/>
      <c r="H27" s="16"/>
      <c r="I27" s="17"/>
      <c r="J27" s="18"/>
    </row>
    <row r="28" spans="2:10" x14ac:dyDescent="0.25">
      <c r="B28" s="7">
        <v>45802</v>
      </c>
      <c r="C28" s="8">
        <v>808.5</v>
      </c>
      <c r="D28" s="9"/>
      <c r="E28" s="10">
        <v>15.5</v>
      </c>
      <c r="F28" s="33">
        <f t="shared" si="0"/>
        <v>12531.75</v>
      </c>
      <c r="G28" s="19"/>
      <c r="H28" s="16"/>
      <c r="I28" s="17"/>
      <c r="J28" s="18"/>
    </row>
    <row r="29" spans="2:10" x14ac:dyDescent="0.25">
      <c r="B29" s="7">
        <v>45803</v>
      </c>
      <c r="C29" s="8">
        <v>774</v>
      </c>
      <c r="D29" s="9"/>
      <c r="E29" s="10">
        <v>15.5</v>
      </c>
      <c r="F29" s="33">
        <f t="shared" si="0"/>
        <v>11997</v>
      </c>
      <c r="G29" s="19"/>
      <c r="H29" s="16"/>
      <c r="I29" s="17"/>
      <c r="J29" s="18"/>
    </row>
    <row r="30" spans="2:10" x14ac:dyDescent="0.25">
      <c r="B30" s="7">
        <v>45804</v>
      </c>
      <c r="C30" s="8">
        <v>802</v>
      </c>
      <c r="D30" s="9"/>
      <c r="E30" s="10">
        <v>15.5</v>
      </c>
      <c r="F30" s="33">
        <f t="shared" si="0"/>
        <v>12431</v>
      </c>
      <c r="G30" s="19"/>
      <c r="H30" s="16"/>
      <c r="I30" s="17"/>
      <c r="J30" s="18"/>
    </row>
    <row r="31" spans="2:10" x14ac:dyDescent="0.25">
      <c r="B31" s="7">
        <v>45805</v>
      </c>
      <c r="C31" s="8">
        <v>1192</v>
      </c>
      <c r="D31" s="9"/>
      <c r="E31" s="10">
        <v>15.5</v>
      </c>
      <c r="F31" s="33">
        <f t="shared" si="0"/>
        <v>18476</v>
      </c>
      <c r="G31" s="19"/>
      <c r="H31" s="16"/>
      <c r="I31" s="17"/>
      <c r="J31" s="18"/>
    </row>
    <row r="32" spans="2:10" x14ac:dyDescent="0.25">
      <c r="B32" s="7">
        <v>45806</v>
      </c>
      <c r="C32" s="8">
        <v>397</v>
      </c>
      <c r="D32" s="9"/>
      <c r="E32" s="10">
        <v>15.5</v>
      </c>
      <c r="F32" s="33">
        <f t="shared" si="0"/>
        <v>6153.5</v>
      </c>
      <c r="G32" s="19"/>
      <c r="H32" s="16"/>
      <c r="I32" s="17"/>
      <c r="J32" s="18"/>
    </row>
    <row r="33" spans="2:13" x14ac:dyDescent="0.25">
      <c r="B33" s="7">
        <v>45807</v>
      </c>
      <c r="C33" s="8">
        <v>805</v>
      </c>
      <c r="D33" s="9"/>
      <c r="E33" s="10">
        <v>15.5</v>
      </c>
      <c r="F33" s="33">
        <f t="shared" si="0"/>
        <v>12477.5</v>
      </c>
      <c r="G33" s="19"/>
      <c r="H33" s="16"/>
      <c r="I33" s="17"/>
      <c r="J33" s="18"/>
    </row>
    <row r="34" spans="2:13" ht="15.75" thickBot="1" x14ac:dyDescent="0.3">
      <c r="B34" s="34">
        <v>45808</v>
      </c>
      <c r="C34" s="35">
        <v>803</v>
      </c>
      <c r="D34" s="36"/>
      <c r="E34" s="10">
        <v>15.5</v>
      </c>
      <c r="F34" s="38">
        <f t="shared" si="0"/>
        <v>12446.5</v>
      </c>
      <c r="G34" s="20"/>
      <c r="H34" s="21"/>
      <c r="I34" s="22"/>
      <c r="J34" s="23"/>
    </row>
    <row r="35" spans="2:13" x14ac:dyDescent="0.25">
      <c r="B35" s="41" t="s">
        <v>10</v>
      </c>
      <c r="C35" s="42">
        <f>SUM(C4:C34)</f>
        <v>22950.5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355732.74527000007</v>
      </c>
    </row>
    <row r="36" spans="2:13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355732.75</v>
      </c>
      <c r="L36" s="31">
        <f>J36-J4-J5-J6</f>
        <v>351823.24707749998</v>
      </c>
    </row>
    <row r="37" spans="2:13" x14ac:dyDescent="0.25">
      <c r="B37" s="26" t="s">
        <v>14</v>
      </c>
      <c r="C37" s="30">
        <f>C35</f>
        <v>22950.5</v>
      </c>
      <c r="D37" s="9">
        <f>D35/1.03</f>
        <v>0</v>
      </c>
      <c r="E37" s="10"/>
      <c r="F37" s="33">
        <f>SUM(F4:F36)</f>
        <v>355732.75</v>
      </c>
      <c r="G37" s="19"/>
      <c r="H37" s="17" t="s">
        <v>15</v>
      </c>
      <c r="I37" s="17">
        <v>0.01</v>
      </c>
      <c r="J37" s="18"/>
    </row>
    <row r="38" spans="2:13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3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4.729999927803874E-3</v>
      </c>
      <c r="M39">
        <v>256213.24472999992</v>
      </c>
    </row>
    <row r="40" spans="2:13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3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3" x14ac:dyDescent="0.25">
      <c r="J42" s="31"/>
    </row>
    <row r="43" spans="2:13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topLeftCell="A2" zoomScale="85" zoomScaleNormal="85" workbookViewId="0">
      <selection activeCell="N45" sqref="N44:N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799</v>
      </c>
      <c r="D4" s="9"/>
      <c r="E4" s="10">
        <v>15.5</v>
      </c>
      <c r="F4" s="33">
        <f>E4*C4</f>
        <v>12384.5</v>
      </c>
      <c r="G4" s="11"/>
      <c r="H4" s="12" t="s">
        <v>6</v>
      </c>
      <c r="I4" s="13">
        <v>0.01</v>
      </c>
      <c r="J4" s="14">
        <f>(F36+F37)*I4</f>
        <v>3779.6750000000002</v>
      </c>
    </row>
    <row r="5" spans="2:29" x14ac:dyDescent="0.25">
      <c r="B5" s="7">
        <v>45810</v>
      </c>
      <c r="C5" s="8">
        <v>817</v>
      </c>
      <c r="D5" s="9"/>
      <c r="E5" s="10">
        <v>15.5</v>
      </c>
      <c r="F5" s="33">
        <f t="shared" ref="F5:F34" si="0">E5*C5</f>
        <v>12663.5</v>
      </c>
      <c r="G5" s="11"/>
      <c r="H5" s="12" t="s">
        <v>7</v>
      </c>
      <c r="I5" s="13">
        <v>1E-3</v>
      </c>
      <c r="J5" s="14">
        <f>(F36+F37-J4-J6)*I5</f>
        <v>374.18782500000003</v>
      </c>
    </row>
    <row r="6" spans="2:29" x14ac:dyDescent="0.25">
      <c r="B6" s="7">
        <v>45811</v>
      </c>
      <c r="C6" s="8">
        <v>800</v>
      </c>
      <c r="D6" s="9"/>
      <c r="E6" s="10">
        <v>15.5</v>
      </c>
      <c r="F6" s="33">
        <f t="shared" si="0"/>
        <v>12400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>
        <v>832.5</v>
      </c>
      <c r="D7" s="9"/>
      <c r="E7" s="10">
        <v>15.5</v>
      </c>
      <c r="F7" s="33">
        <f t="shared" si="0"/>
        <v>12903.75</v>
      </c>
      <c r="G7" s="11"/>
      <c r="H7" s="12" t="s">
        <v>9</v>
      </c>
      <c r="I7" s="13"/>
      <c r="J7" s="14">
        <f>'MAYIS 2025'!J39*-1</f>
        <v>-4.729999927803874E-3</v>
      </c>
    </row>
    <row r="8" spans="2:29" x14ac:dyDescent="0.25">
      <c r="B8" s="7">
        <v>45813</v>
      </c>
      <c r="C8" s="8">
        <v>792.5</v>
      </c>
      <c r="D8" s="9"/>
      <c r="E8" s="10">
        <v>15.5</v>
      </c>
      <c r="F8" s="33">
        <f t="shared" si="0"/>
        <v>12283.75</v>
      </c>
      <c r="G8" s="54">
        <v>45861</v>
      </c>
      <c r="H8" s="16" t="s">
        <v>43</v>
      </c>
      <c r="I8" s="17"/>
      <c r="J8" s="18">
        <v>100000</v>
      </c>
    </row>
    <row r="9" spans="2:29" x14ac:dyDescent="0.25">
      <c r="B9" s="7">
        <v>45814</v>
      </c>
      <c r="C9" s="8">
        <v>801</v>
      </c>
      <c r="D9" s="9"/>
      <c r="E9" s="10">
        <v>15.5</v>
      </c>
      <c r="F9" s="33">
        <f t="shared" si="0"/>
        <v>12415.5</v>
      </c>
      <c r="G9" s="15">
        <v>45870</v>
      </c>
      <c r="H9" s="16" t="s">
        <v>43</v>
      </c>
      <c r="I9" s="17"/>
      <c r="J9" s="18">
        <v>273813.64</v>
      </c>
    </row>
    <row r="10" spans="2:29" x14ac:dyDescent="0.25">
      <c r="B10" s="7">
        <v>45815</v>
      </c>
      <c r="C10" s="8">
        <v>865.5</v>
      </c>
      <c r="D10" s="9"/>
      <c r="E10" s="10">
        <v>15.5</v>
      </c>
      <c r="F10" s="33">
        <f t="shared" si="0"/>
        <v>13415.25</v>
      </c>
      <c r="G10" s="15"/>
      <c r="H10" s="16"/>
      <c r="I10" s="17"/>
      <c r="J10" s="18"/>
    </row>
    <row r="11" spans="2:29" x14ac:dyDescent="0.25">
      <c r="B11" s="7">
        <v>45816</v>
      </c>
      <c r="C11" s="8">
        <v>831</v>
      </c>
      <c r="D11" s="9"/>
      <c r="E11" s="10">
        <v>15.5</v>
      </c>
      <c r="F11" s="33">
        <f t="shared" si="0"/>
        <v>12880.5</v>
      </c>
      <c r="G11" s="19"/>
      <c r="H11" s="16"/>
      <c r="I11" s="17"/>
      <c r="J11" s="18"/>
    </row>
    <row r="12" spans="2:29" x14ac:dyDescent="0.25">
      <c r="B12" s="7">
        <v>45817</v>
      </c>
      <c r="C12" s="8">
        <v>859.5</v>
      </c>
      <c r="D12" s="9"/>
      <c r="E12" s="10">
        <v>15.5</v>
      </c>
      <c r="F12" s="33">
        <f t="shared" si="0"/>
        <v>13322.25</v>
      </c>
      <c r="G12" s="19"/>
      <c r="H12" s="16"/>
      <c r="I12" s="17"/>
      <c r="J12" s="18"/>
    </row>
    <row r="13" spans="2:29" x14ac:dyDescent="0.25">
      <c r="B13" s="7">
        <v>45818</v>
      </c>
      <c r="C13" s="8">
        <v>844</v>
      </c>
      <c r="D13" s="9"/>
      <c r="E13" s="10">
        <v>15.5</v>
      </c>
      <c r="F13" s="33">
        <f t="shared" si="0"/>
        <v>13082</v>
      </c>
      <c r="G13" s="19"/>
      <c r="H13" s="16"/>
      <c r="I13" s="17"/>
      <c r="J13" s="18"/>
    </row>
    <row r="14" spans="2:29" x14ac:dyDescent="0.25">
      <c r="B14" s="7">
        <v>45819</v>
      </c>
      <c r="C14" s="8">
        <v>858</v>
      </c>
      <c r="D14" s="9"/>
      <c r="E14" s="10">
        <v>15.5</v>
      </c>
      <c r="F14" s="33">
        <f t="shared" si="0"/>
        <v>13299</v>
      </c>
      <c r="G14" s="19"/>
      <c r="H14" s="16"/>
      <c r="I14" s="17"/>
      <c r="J14" s="18"/>
    </row>
    <row r="15" spans="2:29" x14ac:dyDescent="0.25">
      <c r="B15" s="7">
        <v>45820</v>
      </c>
      <c r="C15" s="8">
        <v>808</v>
      </c>
      <c r="D15" s="9"/>
      <c r="E15" s="10">
        <v>15.5</v>
      </c>
      <c r="F15" s="33">
        <f t="shared" si="0"/>
        <v>12524</v>
      </c>
      <c r="G15" s="19"/>
      <c r="H15" s="16"/>
      <c r="I15" s="17"/>
      <c r="J15" s="18"/>
    </row>
    <row r="16" spans="2:29" x14ac:dyDescent="0.25">
      <c r="B16" s="7">
        <v>45821</v>
      </c>
      <c r="C16" s="8">
        <v>817.5</v>
      </c>
      <c r="D16" s="9"/>
      <c r="E16" s="10">
        <v>15.5</v>
      </c>
      <c r="F16" s="33">
        <f t="shared" si="0"/>
        <v>12671.25</v>
      </c>
      <c r="G16" s="19"/>
      <c r="H16" s="16"/>
      <c r="I16" s="17"/>
      <c r="J16" s="18"/>
    </row>
    <row r="17" spans="2:10" x14ac:dyDescent="0.25">
      <c r="B17" s="7">
        <v>45822</v>
      </c>
      <c r="C17" s="8">
        <v>792.5</v>
      </c>
      <c r="D17" s="9"/>
      <c r="E17" s="10">
        <v>15.5</v>
      </c>
      <c r="F17" s="33">
        <f t="shared" si="0"/>
        <v>12283.75</v>
      </c>
      <c r="G17" s="19"/>
      <c r="H17" s="16"/>
      <c r="I17" s="17"/>
      <c r="J17" s="18"/>
    </row>
    <row r="18" spans="2:10" x14ac:dyDescent="0.25">
      <c r="B18" s="7">
        <v>45823</v>
      </c>
      <c r="C18" s="8">
        <v>791</v>
      </c>
      <c r="D18" s="9"/>
      <c r="E18" s="10">
        <v>15.5</v>
      </c>
      <c r="F18" s="33">
        <f t="shared" si="0"/>
        <v>12260.5</v>
      </c>
      <c r="G18" s="19"/>
      <c r="H18" s="16"/>
      <c r="I18" s="17"/>
      <c r="J18" s="18"/>
    </row>
    <row r="19" spans="2:10" x14ac:dyDescent="0.25">
      <c r="B19" s="7">
        <v>45824</v>
      </c>
      <c r="C19" s="8">
        <v>782</v>
      </c>
      <c r="D19" s="9"/>
      <c r="E19" s="10">
        <v>15.5</v>
      </c>
      <c r="F19" s="33">
        <f t="shared" si="0"/>
        <v>12121</v>
      </c>
      <c r="G19" s="19"/>
      <c r="H19" s="16"/>
      <c r="I19" s="17"/>
      <c r="J19" s="18"/>
    </row>
    <row r="20" spans="2:10" x14ac:dyDescent="0.25">
      <c r="B20" s="7">
        <v>45825</v>
      </c>
      <c r="C20" s="8">
        <v>778</v>
      </c>
      <c r="D20" s="9"/>
      <c r="E20" s="10">
        <v>15.5</v>
      </c>
      <c r="F20" s="33">
        <f t="shared" si="0"/>
        <v>12059</v>
      </c>
      <c r="G20" s="19"/>
      <c r="H20" s="16"/>
      <c r="I20" s="17"/>
      <c r="J20" s="18"/>
    </row>
    <row r="21" spans="2:10" x14ac:dyDescent="0.25">
      <c r="B21" s="7">
        <v>45826</v>
      </c>
      <c r="C21" s="8">
        <v>818</v>
      </c>
      <c r="D21" s="9"/>
      <c r="E21" s="10">
        <v>15.5</v>
      </c>
      <c r="F21" s="33">
        <f t="shared" si="0"/>
        <v>12679</v>
      </c>
      <c r="G21" s="19"/>
      <c r="H21" s="16"/>
      <c r="I21" s="17"/>
      <c r="J21" s="18"/>
    </row>
    <row r="22" spans="2:10" x14ac:dyDescent="0.25">
      <c r="B22" s="7">
        <v>45827</v>
      </c>
      <c r="C22" s="8">
        <v>817</v>
      </c>
      <c r="D22" s="9"/>
      <c r="E22" s="10">
        <v>15.5</v>
      </c>
      <c r="F22" s="33">
        <f t="shared" si="0"/>
        <v>12663.5</v>
      </c>
      <c r="G22" s="19"/>
      <c r="H22" s="16"/>
      <c r="I22" s="17"/>
      <c r="J22" s="18"/>
    </row>
    <row r="23" spans="2:10" x14ac:dyDescent="0.25">
      <c r="B23" s="7">
        <v>45828</v>
      </c>
      <c r="C23" s="8">
        <v>804</v>
      </c>
      <c r="D23" s="9"/>
      <c r="E23" s="10">
        <v>15.5</v>
      </c>
      <c r="F23" s="33">
        <f t="shared" si="0"/>
        <v>12462</v>
      </c>
      <c r="G23" s="19"/>
      <c r="H23" s="16"/>
      <c r="I23" s="17"/>
      <c r="J23" s="18"/>
    </row>
    <row r="24" spans="2:10" x14ac:dyDescent="0.25">
      <c r="B24" s="7">
        <v>45829</v>
      </c>
      <c r="C24" s="8">
        <v>810</v>
      </c>
      <c r="D24" s="9"/>
      <c r="E24" s="10">
        <v>15.5</v>
      </c>
      <c r="F24" s="33">
        <f t="shared" si="0"/>
        <v>12555</v>
      </c>
      <c r="G24" s="19"/>
      <c r="H24" s="16"/>
      <c r="I24" s="17"/>
      <c r="J24" s="18"/>
    </row>
    <row r="25" spans="2:10" x14ac:dyDescent="0.25">
      <c r="B25" s="7">
        <v>45830</v>
      </c>
      <c r="C25" s="8">
        <v>810</v>
      </c>
      <c r="D25" s="9"/>
      <c r="E25" s="10">
        <v>15.5</v>
      </c>
      <c r="F25" s="33">
        <f t="shared" si="0"/>
        <v>12555</v>
      </c>
      <c r="G25" s="19"/>
      <c r="H25" s="16"/>
      <c r="I25" s="17"/>
      <c r="J25" s="18"/>
    </row>
    <row r="26" spans="2:10" x14ac:dyDescent="0.25">
      <c r="B26" s="7">
        <v>45831</v>
      </c>
      <c r="C26" s="8">
        <v>827.5</v>
      </c>
      <c r="D26" s="9"/>
      <c r="E26" s="10">
        <v>15.5</v>
      </c>
      <c r="F26" s="33">
        <f t="shared" si="0"/>
        <v>12826.25</v>
      </c>
      <c r="G26" s="19"/>
      <c r="H26" s="16"/>
      <c r="I26" s="17"/>
      <c r="J26" s="18"/>
    </row>
    <row r="27" spans="2:10" x14ac:dyDescent="0.25">
      <c r="B27" s="7">
        <v>45832</v>
      </c>
      <c r="C27" s="8">
        <v>663</v>
      </c>
      <c r="D27" s="9"/>
      <c r="E27" s="10">
        <v>15.5</v>
      </c>
      <c r="F27" s="33">
        <f t="shared" si="0"/>
        <v>10276.5</v>
      </c>
      <c r="G27" s="19"/>
      <c r="H27" s="16"/>
      <c r="I27" s="17"/>
      <c r="J27" s="18"/>
    </row>
    <row r="28" spans="2:10" x14ac:dyDescent="0.25">
      <c r="B28" s="7">
        <v>45833</v>
      </c>
      <c r="C28" s="8">
        <v>917</v>
      </c>
      <c r="D28" s="9"/>
      <c r="E28" s="10">
        <v>15.5</v>
      </c>
      <c r="F28" s="33">
        <f t="shared" si="0"/>
        <v>14213.5</v>
      </c>
      <c r="G28" s="19"/>
      <c r="H28" s="16"/>
      <c r="I28" s="17"/>
      <c r="J28" s="18"/>
    </row>
    <row r="29" spans="2:10" x14ac:dyDescent="0.25">
      <c r="B29" s="7">
        <v>45834</v>
      </c>
      <c r="C29" s="8">
        <v>805.5</v>
      </c>
      <c r="D29" s="9"/>
      <c r="E29" s="10">
        <v>15.5</v>
      </c>
      <c r="F29" s="33">
        <f t="shared" si="0"/>
        <v>12485.25</v>
      </c>
      <c r="G29" s="19"/>
      <c r="H29" s="16"/>
      <c r="I29" s="17"/>
      <c r="J29" s="18"/>
    </row>
    <row r="30" spans="2:10" x14ac:dyDescent="0.25">
      <c r="B30" s="7">
        <v>45835</v>
      </c>
      <c r="C30" s="8">
        <v>809.5</v>
      </c>
      <c r="D30" s="9"/>
      <c r="E30" s="10">
        <v>15.5</v>
      </c>
      <c r="F30" s="33">
        <f t="shared" si="0"/>
        <v>12547.25</v>
      </c>
      <c r="G30" s="19"/>
      <c r="H30" s="16"/>
      <c r="I30" s="17"/>
      <c r="J30" s="18"/>
    </row>
    <row r="31" spans="2:10" x14ac:dyDescent="0.25">
      <c r="B31" s="7">
        <v>45836</v>
      </c>
      <c r="C31" s="8">
        <v>818.5</v>
      </c>
      <c r="D31" s="9"/>
      <c r="E31" s="10">
        <v>15.5</v>
      </c>
      <c r="F31" s="33">
        <f t="shared" si="0"/>
        <v>12686.75</v>
      </c>
      <c r="G31" s="19"/>
      <c r="H31" s="16"/>
      <c r="I31" s="17"/>
      <c r="J31" s="18"/>
    </row>
    <row r="32" spans="2:10" x14ac:dyDescent="0.25">
      <c r="B32" s="7">
        <v>45837</v>
      </c>
      <c r="C32" s="8">
        <v>807</v>
      </c>
      <c r="D32" s="9"/>
      <c r="E32" s="10">
        <v>15.5</v>
      </c>
      <c r="F32" s="33">
        <f t="shared" si="0"/>
        <v>12508.5</v>
      </c>
      <c r="G32" s="19"/>
      <c r="H32" s="16"/>
      <c r="I32" s="17"/>
      <c r="J32" s="18"/>
    </row>
    <row r="33" spans="2:14" x14ac:dyDescent="0.25">
      <c r="B33" s="7">
        <v>45838</v>
      </c>
      <c r="C33" s="8">
        <v>809</v>
      </c>
      <c r="D33" s="9"/>
      <c r="E33" s="10">
        <v>15.5</v>
      </c>
      <c r="F33" s="33">
        <f t="shared" si="0"/>
        <v>12539.5</v>
      </c>
      <c r="G33" s="19"/>
      <c r="H33" s="16"/>
      <c r="I33" s="17"/>
      <c r="J33" s="18"/>
    </row>
    <row r="34" spans="2:14" ht="15.75" thickBot="1" x14ac:dyDescent="0.3">
      <c r="B34" s="34"/>
      <c r="C34" s="35"/>
      <c r="D34" s="36"/>
      <c r="E34" s="10">
        <v>15.5</v>
      </c>
      <c r="F34" s="38">
        <f t="shared" si="0"/>
        <v>0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24385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377967.4980950001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377967.5</v>
      </c>
      <c r="L36" s="31">
        <f>J36-J4-J5-J6</f>
        <v>373813.63717500004</v>
      </c>
      <c r="N36" s="31">
        <v>373813.63</v>
      </c>
    </row>
    <row r="37" spans="2:14" x14ac:dyDescent="0.25">
      <c r="B37" s="26" t="s">
        <v>14</v>
      </c>
      <c r="C37" s="30">
        <f>C35</f>
        <v>24385</v>
      </c>
      <c r="D37" s="9">
        <f>D35/1.03</f>
        <v>0</v>
      </c>
      <c r="E37" s="10"/>
      <c r="F37" s="33">
        <f>SUM(F4:F36)</f>
        <v>377967.5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1.9049998954869807E-3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sheetPr>
    <pageSetUpPr fitToPage="1"/>
  </sheetPr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3.42578125" customWidth="1"/>
    <col min="13" max="13" width="10.28515625" bestFit="1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807.5</v>
      </c>
      <c r="D4" s="9"/>
      <c r="E4" s="10">
        <v>16.25</v>
      </c>
      <c r="F4" s="33">
        <f>E4*C4</f>
        <v>13121.875</v>
      </c>
      <c r="G4" s="11"/>
      <c r="H4" s="12" t="s">
        <v>6</v>
      </c>
      <c r="I4" s="13">
        <v>0.01</v>
      </c>
      <c r="J4" s="14">
        <f>(F36+F37)*I4</f>
        <v>4142.45</v>
      </c>
      <c r="L4" t="s">
        <v>47</v>
      </c>
    </row>
    <row r="5" spans="2:29" x14ac:dyDescent="0.25">
      <c r="B5" s="7">
        <v>45840</v>
      </c>
      <c r="C5" s="8">
        <v>837.5</v>
      </c>
      <c r="D5" s="9"/>
      <c r="E5" s="10">
        <v>16.25</v>
      </c>
      <c r="F5" s="33">
        <f t="shared" ref="F5:F34" si="0">E5*C5</f>
        <v>13609.375</v>
      </c>
      <c r="G5" s="11"/>
      <c r="H5" s="12" t="s">
        <v>7</v>
      </c>
      <c r="I5" s="13">
        <v>1E-3</v>
      </c>
      <c r="J5" s="14">
        <f>(F36+F37-J4-J6)*I5</f>
        <v>410.10255000000001</v>
      </c>
      <c r="L5" t="s">
        <v>48</v>
      </c>
    </row>
    <row r="6" spans="2:29" x14ac:dyDescent="0.25">
      <c r="B6" s="7">
        <v>45841</v>
      </c>
      <c r="C6" s="8">
        <v>831.5</v>
      </c>
      <c r="D6" s="9"/>
      <c r="E6" s="10">
        <v>16.25</v>
      </c>
      <c r="F6" s="33">
        <f t="shared" si="0"/>
        <v>13511.875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>
        <v>821</v>
      </c>
      <c r="D7" s="9"/>
      <c r="E7" s="10">
        <v>16.25</v>
      </c>
      <c r="F7" s="33">
        <f t="shared" si="0"/>
        <v>13341.25</v>
      </c>
      <c r="G7" s="11"/>
      <c r="H7" s="12" t="s">
        <v>9</v>
      </c>
      <c r="I7" s="13"/>
      <c r="J7" s="14">
        <f>'HAZİRAN 2025'!J39*-1</f>
        <v>-1.9049998954869807E-3</v>
      </c>
    </row>
    <row r="8" spans="2:29" x14ac:dyDescent="0.25">
      <c r="B8" s="7">
        <v>45843</v>
      </c>
      <c r="C8" s="8">
        <v>829</v>
      </c>
      <c r="D8" s="9"/>
      <c r="E8" s="10">
        <v>16.25</v>
      </c>
      <c r="F8" s="33">
        <f t="shared" si="0"/>
        <v>13471.25</v>
      </c>
      <c r="G8" s="15">
        <v>45889</v>
      </c>
      <c r="H8" s="16" t="s">
        <v>43</v>
      </c>
      <c r="I8" s="17"/>
      <c r="J8" s="18">
        <v>409692.45</v>
      </c>
    </row>
    <row r="9" spans="2:29" x14ac:dyDescent="0.25">
      <c r="B9" s="7">
        <v>45844</v>
      </c>
      <c r="C9" s="8">
        <v>844.5</v>
      </c>
      <c r="D9" s="9"/>
      <c r="E9" s="10">
        <v>16.25</v>
      </c>
      <c r="F9" s="33">
        <f t="shared" si="0"/>
        <v>13723.125</v>
      </c>
      <c r="G9" s="15"/>
      <c r="H9" s="16"/>
      <c r="I9" s="17"/>
      <c r="J9" s="18"/>
    </row>
    <row r="10" spans="2:29" x14ac:dyDescent="0.25">
      <c r="B10" s="7">
        <v>45845</v>
      </c>
      <c r="C10" s="8">
        <v>832</v>
      </c>
      <c r="D10" s="9"/>
      <c r="E10" s="10">
        <v>16.25</v>
      </c>
      <c r="F10" s="33">
        <f t="shared" si="0"/>
        <v>13520</v>
      </c>
      <c r="G10" s="15"/>
      <c r="H10" s="16"/>
      <c r="I10" s="17"/>
      <c r="J10" s="18"/>
      <c r="L10" s="31">
        <v>25492</v>
      </c>
      <c r="M10" s="31">
        <v>15.5</v>
      </c>
      <c r="N10" s="31">
        <f>L10*M10</f>
        <v>395126</v>
      </c>
    </row>
    <row r="11" spans="2:29" x14ac:dyDescent="0.25">
      <c r="B11" s="7">
        <v>45846</v>
      </c>
      <c r="C11" s="8">
        <v>861</v>
      </c>
      <c r="D11" s="9"/>
      <c r="E11" s="10">
        <v>16.25</v>
      </c>
      <c r="F11" s="33">
        <f t="shared" si="0"/>
        <v>13991.25</v>
      </c>
      <c r="G11" s="19"/>
      <c r="H11" s="16"/>
      <c r="I11" s="17"/>
      <c r="J11" s="18"/>
      <c r="L11" s="31"/>
      <c r="M11" s="31" t="s">
        <v>49</v>
      </c>
      <c r="N11" s="31">
        <f>N10*0.01</f>
        <v>3951.26</v>
      </c>
    </row>
    <row r="12" spans="2:29" x14ac:dyDescent="0.25">
      <c r="B12" s="7">
        <v>45847</v>
      </c>
      <c r="C12" s="8">
        <v>862</v>
      </c>
      <c r="D12" s="9"/>
      <c r="E12" s="10">
        <v>16.25</v>
      </c>
      <c r="F12" s="33">
        <f t="shared" si="0"/>
        <v>14007.5</v>
      </c>
      <c r="G12" s="19"/>
      <c r="H12" s="16"/>
      <c r="I12" s="17"/>
      <c r="J12" s="18"/>
      <c r="L12" s="31"/>
      <c r="M12" s="31" t="s">
        <v>50</v>
      </c>
      <c r="N12" s="31">
        <f>(N10-N11)*0.001</f>
        <v>391.17473999999999</v>
      </c>
    </row>
    <row r="13" spans="2:29" x14ac:dyDescent="0.25">
      <c r="B13" s="7">
        <v>45848</v>
      </c>
      <c r="C13" s="8">
        <v>855</v>
      </c>
      <c r="D13" s="9"/>
      <c r="E13" s="10">
        <v>16.25</v>
      </c>
      <c r="F13" s="33">
        <f t="shared" si="0"/>
        <v>13893.75</v>
      </c>
      <c r="G13" s="19"/>
      <c r="H13" s="16"/>
      <c r="I13" s="17"/>
      <c r="J13" s="18"/>
      <c r="L13" s="31"/>
      <c r="M13" s="31" t="s">
        <v>51</v>
      </c>
      <c r="N13" s="31">
        <f>N10-N11-N12</f>
        <v>390783.56526</v>
      </c>
    </row>
    <row r="14" spans="2:29" x14ac:dyDescent="0.25">
      <c r="B14" s="7">
        <v>45849</v>
      </c>
      <c r="C14" s="8">
        <v>852.5</v>
      </c>
      <c r="D14" s="9"/>
      <c r="E14" s="10">
        <v>16.25</v>
      </c>
      <c r="F14" s="33">
        <f t="shared" si="0"/>
        <v>13853.125</v>
      </c>
      <c r="G14" s="19"/>
      <c r="H14" s="16"/>
      <c r="I14" s="17"/>
      <c r="J14" s="18"/>
      <c r="L14" s="31"/>
      <c r="M14" s="31"/>
      <c r="N14" s="31"/>
    </row>
    <row r="15" spans="2:29" x14ac:dyDescent="0.25">
      <c r="B15" s="7">
        <v>45850</v>
      </c>
      <c r="C15" s="8">
        <v>862</v>
      </c>
      <c r="D15" s="9"/>
      <c r="E15" s="10">
        <v>16.25</v>
      </c>
      <c r="F15" s="33">
        <f t="shared" si="0"/>
        <v>14007.5</v>
      </c>
      <c r="G15" s="19"/>
      <c r="H15" s="16"/>
      <c r="I15" s="17"/>
      <c r="J15" s="18"/>
      <c r="L15" s="31"/>
      <c r="M15" s="31"/>
      <c r="N15" s="31"/>
    </row>
    <row r="16" spans="2:29" x14ac:dyDescent="0.25">
      <c r="B16" s="7">
        <v>45851</v>
      </c>
      <c r="C16" s="8">
        <v>810</v>
      </c>
      <c r="D16" s="9"/>
      <c r="E16" s="10">
        <v>16.25</v>
      </c>
      <c r="F16" s="33">
        <f t="shared" si="0"/>
        <v>13162.5</v>
      </c>
      <c r="G16" s="19"/>
      <c r="H16" s="16"/>
      <c r="I16" s="17"/>
      <c r="J16" s="18"/>
      <c r="L16" s="31">
        <v>25492</v>
      </c>
      <c r="M16" s="31">
        <v>16.25</v>
      </c>
      <c r="N16" s="31">
        <f>L16*M16</f>
        <v>414245</v>
      </c>
    </row>
    <row r="17" spans="2:14" x14ac:dyDescent="0.25">
      <c r="B17" s="7">
        <v>45852</v>
      </c>
      <c r="C17" s="8">
        <v>851</v>
      </c>
      <c r="D17" s="9"/>
      <c r="E17" s="10">
        <v>16.25</v>
      </c>
      <c r="F17" s="33">
        <f t="shared" si="0"/>
        <v>13828.75</v>
      </c>
      <c r="G17" s="19"/>
      <c r="H17" s="16"/>
      <c r="I17" s="17"/>
      <c r="J17" s="18"/>
      <c r="L17" s="31"/>
      <c r="M17" s="31" t="s">
        <v>49</v>
      </c>
      <c r="N17" s="31">
        <f>N16*0.01</f>
        <v>4142.45</v>
      </c>
    </row>
    <row r="18" spans="2:14" x14ac:dyDescent="0.25">
      <c r="B18" s="7">
        <v>45853</v>
      </c>
      <c r="C18" s="8">
        <v>820</v>
      </c>
      <c r="D18" s="9"/>
      <c r="E18" s="10">
        <v>16.25</v>
      </c>
      <c r="F18" s="33">
        <f t="shared" si="0"/>
        <v>13325</v>
      </c>
      <c r="G18" s="19"/>
      <c r="H18" s="16"/>
      <c r="I18" s="17"/>
      <c r="J18" s="18"/>
      <c r="L18" s="31"/>
      <c r="M18" s="31" t="s">
        <v>50</v>
      </c>
      <c r="N18" s="31">
        <f>(N16-N17)*0.001</f>
        <v>410.10255000000001</v>
      </c>
    </row>
    <row r="19" spans="2:14" x14ac:dyDescent="0.25">
      <c r="B19" s="7">
        <v>45854</v>
      </c>
      <c r="C19" s="8">
        <v>836.5</v>
      </c>
      <c r="D19" s="9"/>
      <c r="E19" s="10">
        <v>16.25</v>
      </c>
      <c r="F19" s="33">
        <f t="shared" si="0"/>
        <v>13593.125</v>
      </c>
      <c r="G19" s="19"/>
      <c r="H19" s="16"/>
      <c r="I19" s="17"/>
      <c r="J19" s="18"/>
      <c r="L19" s="31"/>
      <c r="M19" s="31" t="s">
        <v>51</v>
      </c>
      <c r="N19" s="31">
        <f>N16-N17-N18</f>
        <v>409692.44744999998</v>
      </c>
    </row>
    <row r="20" spans="2:14" x14ac:dyDescent="0.25">
      <c r="B20" s="7">
        <v>45855</v>
      </c>
      <c r="C20" s="8">
        <v>825</v>
      </c>
      <c r="D20" s="9"/>
      <c r="E20" s="10">
        <v>16.25</v>
      </c>
      <c r="F20" s="33">
        <f t="shared" si="0"/>
        <v>13406.25</v>
      </c>
      <c r="G20" s="19"/>
      <c r="H20" s="16"/>
      <c r="I20" s="17"/>
      <c r="J20" s="18"/>
      <c r="L20" s="31"/>
      <c r="M20" s="31"/>
      <c r="N20" s="31"/>
    </row>
    <row r="21" spans="2:14" x14ac:dyDescent="0.25">
      <c r="B21" s="7">
        <v>45856</v>
      </c>
      <c r="C21" s="8">
        <v>829.5</v>
      </c>
      <c r="D21" s="9"/>
      <c r="E21" s="10">
        <v>16.25</v>
      </c>
      <c r="F21" s="33">
        <f t="shared" si="0"/>
        <v>13479.375</v>
      </c>
      <c r="G21" s="19"/>
      <c r="H21" s="16"/>
      <c r="I21" s="17"/>
      <c r="J21" s="18"/>
      <c r="L21" s="31"/>
      <c r="M21" s="31"/>
      <c r="N21" s="31"/>
    </row>
    <row r="22" spans="2:14" x14ac:dyDescent="0.25">
      <c r="B22" s="7">
        <v>45857</v>
      </c>
      <c r="C22" s="8">
        <v>803.5</v>
      </c>
      <c r="D22" s="9"/>
      <c r="E22" s="10">
        <v>16.25</v>
      </c>
      <c r="F22" s="33">
        <f t="shared" si="0"/>
        <v>13056.875</v>
      </c>
      <c r="G22" s="19"/>
      <c r="H22" s="16"/>
      <c r="I22" s="17"/>
      <c r="J22" s="18"/>
      <c r="L22" s="55" t="s">
        <v>52</v>
      </c>
      <c r="M22" s="55"/>
      <c r="N22" s="56">
        <f>N19-N13</f>
        <v>18908.882189999975</v>
      </c>
    </row>
    <row r="23" spans="2:14" x14ac:dyDescent="0.25">
      <c r="B23" s="7">
        <v>45858</v>
      </c>
      <c r="C23" s="8">
        <v>747</v>
      </c>
      <c r="D23" s="9"/>
      <c r="E23" s="10">
        <v>16.25</v>
      </c>
      <c r="F23" s="33">
        <f t="shared" si="0"/>
        <v>12138.75</v>
      </c>
      <c r="G23" s="19"/>
      <c r="H23" s="16"/>
      <c r="I23" s="17"/>
      <c r="J23" s="18"/>
    </row>
    <row r="24" spans="2:14" x14ac:dyDescent="0.25">
      <c r="B24" s="7">
        <v>45859</v>
      </c>
      <c r="C24" s="8">
        <v>796</v>
      </c>
      <c r="D24" s="9"/>
      <c r="E24" s="10">
        <v>16.25</v>
      </c>
      <c r="F24" s="33">
        <f t="shared" si="0"/>
        <v>12935</v>
      </c>
      <c r="G24" s="19"/>
      <c r="H24" s="16"/>
      <c r="I24" s="17"/>
      <c r="J24" s="18"/>
    </row>
    <row r="25" spans="2:14" x14ac:dyDescent="0.25">
      <c r="B25" s="7">
        <v>45860</v>
      </c>
      <c r="C25" s="8">
        <v>789</v>
      </c>
      <c r="D25" s="9"/>
      <c r="E25" s="10">
        <v>16.25</v>
      </c>
      <c r="F25" s="33">
        <f t="shared" si="0"/>
        <v>12821.25</v>
      </c>
      <c r="G25" s="19"/>
      <c r="H25" s="16"/>
      <c r="I25" s="17"/>
      <c r="J25" s="18"/>
    </row>
    <row r="26" spans="2:14" x14ac:dyDescent="0.25">
      <c r="B26" s="7">
        <v>45861</v>
      </c>
      <c r="C26" s="8">
        <v>797</v>
      </c>
      <c r="D26" s="9"/>
      <c r="E26" s="10">
        <v>16.25</v>
      </c>
      <c r="F26" s="33">
        <f t="shared" si="0"/>
        <v>12951.25</v>
      </c>
      <c r="G26" s="19"/>
      <c r="H26" s="16"/>
      <c r="I26" s="17"/>
      <c r="J26" s="18"/>
    </row>
    <row r="27" spans="2:14" x14ac:dyDescent="0.25">
      <c r="B27" s="7">
        <v>45862</v>
      </c>
      <c r="C27" s="8">
        <v>816.5</v>
      </c>
      <c r="D27" s="9"/>
      <c r="E27" s="10">
        <v>16.25</v>
      </c>
      <c r="F27" s="33">
        <f t="shared" si="0"/>
        <v>13268.125</v>
      </c>
      <c r="G27" s="19"/>
      <c r="H27" s="16"/>
      <c r="I27" s="17"/>
      <c r="J27" s="18"/>
    </row>
    <row r="28" spans="2:14" x14ac:dyDescent="0.25">
      <c r="B28" s="7">
        <v>45863</v>
      </c>
      <c r="C28" s="8">
        <v>797.5</v>
      </c>
      <c r="D28" s="9"/>
      <c r="E28" s="10">
        <v>16.25</v>
      </c>
      <c r="F28" s="33">
        <f t="shared" si="0"/>
        <v>12959.375</v>
      </c>
      <c r="G28" s="19"/>
      <c r="H28" s="16"/>
      <c r="I28" s="17"/>
      <c r="J28" s="18"/>
      <c r="N28" s="31"/>
    </row>
    <row r="29" spans="2:14" x14ac:dyDescent="0.25">
      <c r="B29" s="7">
        <v>45864</v>
      </c>
      <c r="C29" s="8">
        <v>833.5</v>
      </c>
      <c r="D29" s="9"/>
      <c r="E29" s="10">
        <v>16.25</v>
      </c>
      <c r="F29" s="33">
        <f t="shared" si="0"/>
        <v>13544.375</v>
      </c>
      <c r="G29" s="19"/>
      <c r="H29" s="16"/>
      <c r="I29" s="17"/>
      <c r="J29" s="18"/>
    </row>
    <row r="30" spans="2:14" x14ac:dyDescent="0.25">
      <c r="B30" s="7">
        <v>45865</v>
      </c>
      <c r="C30" s="8">
        <v>816.5</v>
      </c>
      <c r="D30" s="9"/>
      <c r="E30" s="10">
        <v>16.25</v>
      </c>
      <c r="F30" s="33">
        <f t="shared" si="0"/>
        <v>13268.125</v>
      </c>
      <c r="G30" s="19"/>
      <c r="H30" s="16"/>
      <c r="I30" s="17"/>
      <c r="J30" s="18"/>
    </row>
    <row r="31" spans="2:14" x14ac:dyDescent="0.25">
      <c r="B31" s="7">
        <v>45866</v>
      </c>
      <c r="C31" s="8">
        <v>824</v>
      </c>
      <c r="D31" s="9"/>
      <c r="E31" s="10">
        <v>16.25</v>
      </c>
      <c r="F31" s="33">
        <f t="shared" si="0"/>
        <v>13390</v>
      </c>
      <c r="G31" s="19"/>
      <c r="H31" s="16"/>
      <c r="I31" s="17"/>
      <c r="J31" s="18"/>
    </row>
    <row r="32" spans="2:14" x14ac:dyDescent="0.25">
      <c r="B32" s="7">
        <v>45867</v>
      </c>
      <c r="C32" s="8">
        <v>798.5</v>
      </c>
      <c r="D32" s="9"/>
      <c r="E32" s="10">
        <v>16.25</v>
      </c>
      <c r="F32" s="33">
        <f t="shared" si="0"/>
        <v>12975.625</v>
      </c>
      <c r="G32" s="19"/>
      <c r="H32" s="16"/>
      <c r="I32" s="17"/>
      <c r="J32" s="18"/>
    </row>
    <row r="33" spans="2:14" x14ac:dyDescent="0.25">
      <c r="B33" s="7">
        <v>45868</v>
      </c>
      <c r="C33" s="8">
        <v>806</v>
      </c>
      <c r="D33" s="9"/>
      <c r="E33" s="10">
        <v>16.25</v>
      </c>
      <c r="F33" s="33">
        <f t="shared" si="0"/>
        <v>13097.5</v>
      </c>
      <c r="G33" s="19"/>
      <c r="H33" s="16"/>
      <c r="I33" s="17"/>
      <c r="J33" s="18"/>
    </row>
    <row r="34" spans="2:14" ht="15.75" thickBot="1" x14ac:dyDescent="0.3">
      <c r="B34" s="34">
        <v>45869</v>
      </c>
      <c r="C34" s="35">
        <v>799.5</v>
      </c>
      <c r="D34" s="36"/>
      <c r="E34" s="10">
        <v>16.25</v>
      </c>
      <c r="F34" s="38">
        <f t="shared" si="0"/>
        <v>12991.875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25492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414245.00064500014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414245</v>
      </c>
      <c r="L36" s="31">
        <f>J36-J4-J5-J6</f>
        <v>409692.44744999998</v>
      </c>
      <c r="M36" s="31">
        <v>390783.57</v>
      </c>
      <c r="N36" s="31">
        <f>L36-M36</f>
        <v>18908.877449999971</v>
      </c>
    </row>
    <row r="37" spans="2:14" x14ac:dyDescent="0.25">
      <c r="B37" s="26" t="s">
        <v>14</v>
      </c>
      <c r="C37" s="30">
        <f>C35</f>
        <v>25492</v>
      </c>
      <c r="D37" s="9">
        <f>D35/1.03</f>
        <v>0</v>
      </c>
      <c r="E37" s="10"/>
      <c r="F37" s="33">
        <f>SUM(F4:F36)</f>
        <v>414245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-6.4500013832002878E-4</v>
      </c>
    </row>
    <row r="40" spans="2:14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4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P15" sqref="P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787.5</v>
      </c>
      <c r="D4" s="9"/>
      <c r="E4" s="10">
        <v>17.5</v>
      </c>
      <c r="F4" s="33">
        <f>E4*C4</f>
        <v>13781.25</v>
      </c>
      <c r="G4" s="11"/>
      <c r="H4" s="12" t="s">
        <v>6</v>
      </c>
      <c r="I4" s="13">
        <v>0.01</v>
      </c>
      <c r="J4" s="14">
        <f>(F36+F37)*I4</f>
        <v>4215.1374999999998</v>
      </c>
    </row>
    <row r="5" spans="2:29" x14ac:dyDescent="0.25">
      <c r="B5" s="7">
        <v>45871</v>
      </c>
      <c r="C5" s="8">
        <v>790.5</v>
      </c>
      <c r="D5" s="9"/>
      <c r="E5" s="10">
        <v>17.5</v>
      </c>
      <c r="F5" s="33">
        <f t="shared" ref="F5:F34" si="0">E5*C5</f>
        <v>13833.75</v>
      </c>
      <c r="G5" s="11"/>
      <c r="H5" s="12" t="s">
        <v>7</v>
      </c>
      <c r="I5" s="13">
        <v>1E-3</v>
      </c>
      <c r="J5" s="14">
        <f>(F36+F37-J4-J6)*I5</f>
        <v>417.29861249999999</v>
      </c>
    </row>
    <row r="6" spans="2:29" x14ac:dyDescent="0.25">
      <c r="B6" s="7">
        <v>45872</v>
      </c>
      <c r="C6" s="8">
        <v>789.5</v>
      </c>
      <c r="D6" s="9"/>
      <c r="E6" s="10">
        <v>17.5</v>
      </c>
      <c r="F6" s="33">
        <f t="shared" si="0"/>
        <v>13816.25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759.5</v>
      </c>
      <c r="D7" s="9"/>
      <c r="E7" s="10">
        <v>17.5</v>
      </c>
      <c r="F7" s="33">
        <f t="shared" si="0"/>
        <v>13291.25</v>
      </c>
      <c r="G7" s="11"/>
      <c r="H7" s="12" t="s">
        <v>9</v>
      </c>
      <c r="I7" s="13"/>
      <c r="J7" s="14">
        <f>'TEMMUZ 2025'!J39*-1</f>
        <v>6.4500013832002878E-4</v>
      </c>
    </row>
    <row r="8" spans="2:29" x14ac:dyDescent="0.25">
      <c r="B8" s="7">
        <v>45874</v>
      </c>
      <c r="C8" s="8">
        <v>781</v>
      </c>
      <c r="D8" s="9"/>
      <c r="E8" s="10">
        <v>17.5</v>
      </c>
      <c r="F8" s="33">
        <f t="shared" si="0"/>
        <v>13667.5</v>
      </c>
      <c r="G8" s="15">
        <v>45924</v>
      </c>
      <c r="H8" s="16" t="s">
        <v>53</v>
      </c>
      <c r="I8" s="17"/>
      <c r="J8" s="57">
        <v>417146.02935499989</v>
      </c>
    </row>
    <row r="9" spans="2:29" x14ac:dyDescent="0.25">
      <c r="B9" s="7">
        <v>45875</v>
      </c>
      <c r="C9" s="8">
        <v>776</v>
      </c>
      <c r="D9" s="9"/>
      <c r="E9" s="10">
        <v>17.5</v>
      </c>
      <c r="F9" s="33">
        <f t="shared" si="0"/>
        <v>13580</v>
      </c>
      <c r="G9" s="15"/>
      <c r="H9" s="16"/>
      <c r="I9" s="17"/>
      <c r="J9" s="18"/>
    </row>
    <row r="10" spans="2:29" x14ac:dyDescent="0.25">
      <c r="B10" s="7">
        <v>45876</v>
      </c>
      <c r="C10" s="8">
        <v>791</v>
      </c>
      <c r="D10" s="9"/>
      <c r="E10" s="10">
        <v>17.5</v>
      </c>
      <c r="F10" s="33">
        <f t="shared" si="0"/>
        <v>13842.5</v>
      </c>
      <c r="G10" s="15"/>
      <c r="H10" s="16"/>
      <c r="I10" s="17"/>
      <c r="J10" s="18"/>
    </row>
    <row r="11" spans="2:29" x14ac:dyDescent="0.25">
      <c r="B11" s="7">
        <v>45877</v>
      </c>
      <c r="C11" s="8">
        <v>748</v>
      </c>
      <c r="D11" s="9"/>
      <c r="E11" s="10">
        <v>17.5</v>
      </c>
      <c r="F11" s="33">
        <f t="shared" si="0"/>
        <v>13090</v>
      </c>
      <c r="G11" s="19"/>
      <c r="H11" s="16"/>
      <c r="I11" s="17"/>
      <c r="J11" s="18"/>
    </row>
    <row r="12" spans="2:29" x14ac:dyDescent="0.25">
      <c r="B12" s="7">
        <v>45878</v>
      </c>
      <c r="C12" s="8">
        <v>785</v>
      </c>
      <c r="D12" s="9"/>
      <c r="E12" s="10">
        <v>17.5</v>
      </c>
      <c r="F12" s="33">
        <f t="shared" si="0"/>
        <v>13737.5</v>
      </c>
      <c r="G12" s="19"/>
      <c r="H12" s="16"/>
      <c r="I12" s="17"/>
      <c r="J12" s="18"/>
    </row>
    <row r="13" spans="2:29" x14ac:dyDescent="0.25">
      <c r="B13" s="7">
        <v>45879</v>
      </c>
      <c r="C13" s="8">
        <v>766</v>
      </c>
      <c r="D13" s="9"/>
      <c r="E13" s="10">
        <v>17.5</v>
      </c>
      <c r="F13" s="33">
        <f t="shared" si="0"/>
        <v>13405</v>
      </c>
      <c r="G13" s="19"/>
      <c r="H13" s="16"/>
      <c r="I13" s="17"/>
      <c r="J13" s="18"/>
    </row>
    <row r="14" spans="2:29" x14ac:dyDescent="0.25">
      <c r="B14" s="7">
        <v>45880</v>
      </c>
      <c r="C14" s="8">
        <v>761</v>
      </c>
      <c r="D14" s="9"/>
      <c r="E14" s="10">
        <v>17.5</v>
      </c>
      <c r="F14" s="33">
        <f t="shared" si="0"/>
        <v>13317.5</v>
      </c>
      <c r="G14" s="19"/>
      <c r="H14" s="16"/>
      <c r="I14" s="17"/>
      <c r="J14" s="18"/>
    </row>
    <row r="15" spans="2:29" x14ac:dyDescent="0.25">
      <c r="B15" s="7">
        <v>45881</v>
      </c>
      <c r="C15" s="8">
        <v>729.5</v>
      </c>
      <c r="D15" s="9"/>
      <c r="E15" s="10">
        <v>17.5</v>
      </c>
      <c r="F15" s="33">
        <f t="shared" si="0"/>
        <v>12766.25</v>
      </c>
      <c r="G15" s="19"/>
      <c r="H15" s="16"/>
      <c r="I15" s="17"/>
      <c r="J15" s="18"/>
    </row>
    <row r="16" spans="2:29" x14ac:dyDescent="0.25">
      <c r="B16" s="7">
        <v>45882</v>
      </c>
      <c r="C16" s="8">
        <v>752.5</v>
      </c>
      <c r="D16" s="9"/>
      <c r="E16" s="10">
        <v>17.5</v>
      </c>
      <c r="F16" s="33">
        <f t="shared" si="0"/>
        <v>13168.75</v>
      </c>
      <c r="G16" s="19"/>
      <c r="H16" s="16"/>
      <c r="I16" s="17"/>
      <c r="J16" s="18"/>
    </row>
    <row r="17" spans="2:10" x14ac:dyDescent="0.25">
      <c r="B17" s="7">
        <v>45883</v>
      </c>
      <c r="C17" s="8">
        <v>784</v>
      </c>
      <c r="D17" s="9"/>
      <c r="E17" s="10">
        <v>17.5</v>
      </c>
      <c r="F17" s="33">
        <f t="shared" si="0"/>
        <v>13720</v>
      </c>
      <c r="G17" s="19"/>
      <c r="H17" s="16"/>
      <c r="I17" s="17"/>
      <c r="J17" s="18"/>
    </row>
    <row r="18" spans="2:10" x14ac:dyDescent="0.25">
      <c r="B18" s="7">
        <v>45884</v>
      </c>
      <c r="C18" s="8">
        <v>759.5</v>
      </c>
      <c r="D18" s="9"/>
      <c r="E18" s="10">
        <v>17.5</v>
      </c>
      <c r="F18" s="33">
        <f t="shared" si="0"/>
        <v>13291.25</v>
      </c>
      <c r="G18" s="19"/>
      <c r="H18" s="16"/>
      <c r="I18" s="17"/>
      <c r="J18" s="18"/>
    </row>
    <row r="19" spans="2:10" x14ac:dyDescent="0.25">
      <c r="B19" s="7">
        <v>45885</v>
      </c>
      <c r="C19" s="8">
        <v>799</v>
      </c>
      <c r="D19" s="9"/>
      <c r="E19" s="10">
        <v>17.5</v>
      </c>
      <c r="F19" s="33">
        <f t="shared" si="0"/>
        <v>13982.5</v>
      </c>
      <c r="G19" s="19"/>
      <c r="H19" s="16"/>
      <c r="I19" s="17"/>
      <c r="J19" s="18"/>
    </row>
    <row r="20" spans="2:10" x14ac:dyDescent="0.25">
      <c r="B20" s="7">
        <v>45886</v>
      </c>
      <c r="C20" s="8">
        <v>779</v>
      </c>
      <c r="D20" s="9"/>
      <c r="E20" s="10">
        <v>17.5</v>
      </c>
      <c r="F20" s="33">
        <f t="shared" si="0"/>
        <v>13632.5</v>
      </c>
      <c r="G20" s="19"/>
      <c r="H20" s="16"/>
      <c r="I20" s="17"/>
      <c r="J20" s="18"/>
    </row>
    <row r="21" spans="2:10" x14ac:dyDescent="0.25">
      <c r="B21" s="7">
        <v>45887</v>
      </c>
      <c r="C21" s="8">
        <v>751.5</v>
      </c>
      <c r="D21" s="9"/>
      <c r="E21" s="10">
        <v>17.5</v>
      </c>
      <c r="F21" s="33">
        <f t="shared" si="0"/>
        <v>13151.25</v>
      </c>
      <c r="G21" s="19"/>
      <c r="H21" s="16"/>
      <c r="I21" s="17"/>
      <c r="J21" s="18"/>
    </row>
    <row r="22" spans="2:10" x14ac:dyDescent="0.25">
      <c r="B22" s="7">
        <v>45888</v>
      </c>
      <c r="C22" s="8">
        <v>782</v>
      </c>
      <c r="D22" s="9"/>
      <c r="E22" s="10">
        <v>17.5</v>
      </c>
      <c r="F22" s="33">
        <f t="shared" si="0"/>
        <v>13685</v>
      </c>
      <c r="G22" s="19"/>
      <c r="H22" s="16"/>
      <c r="I22" s="17"/>
      <c r="J22" s="18"/>
    </row>
    <row r="23" spans="2:10" x14ac:dyDescent="0.25">
      <c r="B23" s="7">
        <v>45889</v>
      </c>
      <c r="C23" s="8">
        <v>782.5</v>
      </c>
      <c r="D23" s="9"/>
      <c r="E23" s="10">
        <v>17.5</v>
      </c>
      <c r="F23" s="33">
        <f t="shared" si="0"/>
        <v>13693.75</v>
      </c>
      <c r="G23" s="19"/>
      <c r="H23" s="16"/>
      <c r="I23" s="17"/>
      <c r="J23" s="18"/>
    </row>
    <row r="24" spans="2:10" x14ac:dyDescent="0.25">
      <c r="B24" s="7">
        <v>45890</v>
      </c>
      <c r="C24" s="8">
        <v>753.5</v>
      </c>
      <c r="D24" s="9"/>
      <c r="E24" s="10">
        <v>17.5</v>
      </c>
      <c r="F24" s="33">
        <f t="shared" si="0"/>
        <v>13186.25</v>
      </c>
      <c r="G24" s="19"/>
      <c r="H24" s="16"/>
      <c r="I24" s="17"/>
      <c r="J24" s="18"/>
    </row>
    <row r="25" spans="2:10" x14ac:dyDescent="0.25">
      <c r="B25" s="7">
        <v>45891</v>
      </c>
      <c r="C25" s="8">
        <v>782.5</v>
      </c>
      <c r="D25" s="9"/>
      <c r="E25" s="10">
        <v>17.5</v>
      </c>
      <c r="F25" s="33">
        <f t="shared" si="0"/>
        <v>13693.75</v>
      </c>
      <c r="G25" s="19"/>
      <c r="H25" s="16"/>
      <c r="I25" s="17"/>
      <c r="J25" s="18"/>
    </row>
    <row r="26" spans="2:10" x14ac:dyDescent="0.25">
      <c r="B26" s="7">
        <v>45892</v>
      </c>
      <c r="C26" s="8">
        <v>790</v>
      </c>
      <c r="D26" s="9"/>
      <c r="E26" s="10">
        <v>17.5</v>
      </c>
      <c r="F26" s="33">
        <f t="shared" si="0"/>
        <v>13825</v>
      </c>
      <c r="G26" s="19"/>
      <c r="H26" s="16"/>
      <c r="I26" s="17"/>
      <c r="J26" s="18"/>
    </row>
    <row r="27" spans="2:10" x14ac:dyDescent="0.25">
      <c r="B27" s="7">
        <v>45893</v>
      </c>
      <c r="C27" s="8">
        <v>797</v>
      </c>
      <c r="D27" s="9"/>
      <c r="E27" s="10">
        <v>17.5</v>
      </c>
      <c r="F27" s="33">
        <f t="shared" si="0"/>
        <v>13947.5</v>
      </c>
      <c r="G27" s="19"/>
      <c r="H27" s="16"/>
      <c r="I27" s="17"/>
      <c r="J27" s="18"/>
    </row>
    <row r="28" spans="2:10" x14ac:dyDescent="0.25">
      <c r="B28" s="7">
        <v>45894</v>
      </c>
      <c r="C28" s="8">
        <v>799.5</v>
      </c>
      <c r="D28" s="9"/>
      <c r="E28" s="10">
        <v>17.5</v>
      </c>
      <c r="F28" s="33">
        <f t="shared" si="0"/>
        <v>13991.25</v>
      </c>
      <c r="G28" s="19"/>
      <c r="H28" s="16"/>
      <c r="I28" s="17"/>
      <c r="J28" s="18"/>
    </row>
    <row r="29" spans="2:10" x14ac:dyDescent="0.25">
      <c r="B29" s="7">
        <v>45895</v>
      </c>
      <c r="C29" s="8">
        <v>794.5</v>
      </c>
      <c r="D29" s="9"/>
      <c r="E29" s="10">
        <v>17.5</v>
      </c>
      <c r="F29" s="33">
        <f t="shared" si="0"/>
        <v>13903.75</v>
      </c>
      <c r="G29" s="19"/>
      <c r="H29" s="16"/>
      <c r="I29" s="17"/>
      <c r="J29" s="18"/>
    </row>
    <row r="30" spans="2:10" x14ac:dyDescent="0.25">
      <c r="B30" s="7">
        <v>45896</v>
      </c>
      <c r="C30" s="8">
        <v>792</v>
      </c>
      <c r="D30" s="9"/>
      <c r="E30" s="10">
        <v>17.5</v>
      </c>
      <c r="F30" s="33">
        <f t="shared" si="0"/>
        <v>13860</v>
      </c>
      <c r="G30" s="19"/>
      <c r="H30" s="16"/>
      <c r="I30" s="17"/>
      <c r="J30" s="18"/>
    </row>
    <row r="31" spans="2:10" x14ac:dyDescent="0.25">
      <c r="B31" s="7">
        <v>45897</v>
      </c>
      <c r="C31" s="8">
        <v>795.5</v>
      </c>
      <c r="D31" s="9"/>
      <c r="E31" s="10">
        <v>17.5</v>
      </c>
      <c r="F31" s="33">
        <f t="shared" si="0"/>
        <v>13921.25</v>
      </c>
      <c r="G31" s="19"/>
      <c r="H31" s="16"/>
      <c r="I31" s="17"/>
      <c r="J31" s="18"/>
    </row>
    <row r="32" spans="2:10" x14ac:dyDescent="0.25">
      <c r="B32" s="7">
        <v>45898</v>
      </c>
      <c r="C32" s="8">
        <v>783.5</v>
      </c>
      <c r="D32" s="9"/>
      <c r="E32" s="10">
        <v>17.5</v>
      </c>
      <c r="F32" s="33">
        <f t="shared" si="0"/>
        <v>13711.25</v>
      </c>
      <c r="G32" s="19"/>
      <c r="H32" s="16"/>
      <c r="I32" s="17"/>
      <c r="J32" s="18"/>
    </row>
    <row r="33" spans="2:12" x14ac:dyDescent="0.25">
      <c r="B33" s="7">
        <v>45899</v>
      </c>
      <c r="C33" s="8">
        <v>796.5</v>
      </c>
      <c r="D33" s="9"/>
      <c r="E33" s="10">
        <v>17.5</v>
      </c>
      <c r="F33" s="33">
        <f t="shared" si="0"/>
        <v>13938.75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747.5</v>
      </c>
      <c r="D34" s="36"/>
      <c r="E34" s="10">
        <v>17.5</v>
      </c>
      <c r="F34" s="38">
        <f t="shared" si="0"/>
        <v>13081.25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24086.5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421778.46611250006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421513.75</v>
      </c>
      <c r="L36" s="31">
        <f>J36-J4-J5-J6</f>
        <v>416881.31388749997</v>
      </c>
    </row>
    <row r="37" spans="2:12" x14ac:dyDescent="0.25">
      <c r="B37" s="26" t="s">
        <v>14</v>
      </c>
      <c r="C37" s="30">
        <f>C35</f>
        <v>24086.5</v>
      </c>
      <c r="D37" s="9">
        <f>D35/1.03</f>
        <v>0</v>
      </c>
      <c r="E37" s="10"/>
      <c r="F37" s="33">
        <f>SUM(F4:F36)</f>
        <v>421513.75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-264.71611250005662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U45" sqref="U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781</v>
      </c>
      <c r="D4" s="9"/>
      <c r="E4" s="10">
        <v>18</v>
      </c>
      <c r="F4" s="33">
        <f>E4*C4</f>
        <v>14058</v>
      </c>
      <c r="G4" s="11"/>
      <c r="H4" s="12" t="s">
        <v>6</v>
      </c>
      <c r="I4" s="13">
        <v>0.01</v>
      </c>
      <c r="J4" s="14">
        <f>(F36+F37)*I4</f>
        <v>4084.7400000000002</v>
      </c>
    </row>
    <row r="5" spans="2:29" x14ac:dyDescent="0.25">
      <c r="B5" s="7">
        <v>45902</v>
      </c>
      <c r="C5" s="8">
        <v>763.5</v>
      </c>
      <c r="D5" s="9"/>
      <c r="E5" s="10">
        <v>18</v>
      </c>
      <c r="F5" s="33">
        <f t="shared" ref="F5:F34" si="0">E5*C5</f>
        <v>13743</v>
      </c>
      <c r="G5" s="11"/>
      <c r="H5" s="12" t="s">
        <v>7</v>
      </c>
      <c r="I5" s="13">
        <v>1E-3</v>
      </c>
      <c r="J5" s="14">
        <f>(F36+F37-J4-J6)*I5</f>
        <v>396.65262999999999</v>
      </c>
    </row>
    <row r="6" spans="2:29" x14ac:dyDescent="0.25">
      <c r="B6" s="7">
        <v>45903</v>
      </c>
      <c r="C6" s="8">
        <v>796.5</v>
      </c>
      <c r="D6" s="9"/>
      <c r="E6" s="10">
        <v>18</v>
      </c>
      <c r="F6" s="33">
        <f t="shared" si="0"/>
        <v>14337</v>
      </c>
      <c r="G6" s="11"/>
      <c r="H6" s="12" t="s">
        <v>8</v>
      </c>
      <c r="I6" s="13"/>
      <c r="J6" s="14">
        <v>7736.63</v>
      </c>
    </row>
    <row r="7" spans="2:29" x14ac:dyDescent="0.25">
      <c r="B7" s="7">
        <v>45904</v>
      </c>
      <c r="C7" s="8">
        <v>769</v>
      </c>
      <c r="D7" s="9"/>
      <c r="E7" s="10">
        <v>18</v>
      </c>
      <c r="F7" s="33">
        <f t="shared" si="0"/>
        <v>13842</v>
      </c>
      <c r="G7" s="11"/>
      <c r="H7" s="12" t="s">
        <v>9</v>
      </c>
      <c r="I7" s="13"/>
      <c r="J7" s="14">
        <f>'AĞUSTOS 2025'!J39*-1</f>
        <v>264.71611250005662</v>
      </c>
    </row>
    <row r="8" spans="2:29" x14ac:dyDescent="0.25">
      <c r="B8" s="7">
        <v>45905</v>
      </c>
      <c r="C8" s="8">
        <v>760.5</v>
      </c>
      <c r="D8" s="9"/>
      <c r="E8" s="10">
        <v>18</v>
      </c>
      <c r="F8" s="33">
        <f t="shared" si="0"/>
        <v>13689</v>
      </c>
      <c r="G8" s="15">
        <v>45952</v>
      </c>
      <c r="H8" s="16" t="s">
        <v>54</v>
      </c>
      <c r="I8" s="17"/>
      <c r="J8" s="18">
        <v>385034.18</v>
      </c>
    </row>
    <row r="9" spans="2:29" x14ac:dyDescent="0.25">
      <c r="B9" s="7">
        <v>45906</v>
      </c>
      <c r="C9" s="8">
        <v>798</v>
      </c>
      <c r="D9" s="9"/>
      <c r="E9" s="10">
        <v>18</v>
      </c>
      <c r="F9" s="33">
        <f t="shared" si="0"/>
        <v>14364</v>
      </c>
      <c r="G9" s="15"/>
      <c r="H9" s="16"/>
      <c r="I9" s="17"/>
      <c r="J9" s="18"/>
    </row>
    <row r="10" spans="2:29" x14ac:dyDescent="0.25">
      <c r="B10" s="7">
        <v>45907</v>
      </c>
      <c r="C10" s="8">
        <v>792</v>
      </c>
      <c r="D10" s="9"/>
      <c r="E10" s="10">
        <v>18</v>
      </c>
      <c r="F10" s="33">
        <f t="shared" si="0"/>
        <v>14256</v>
      </c>
      <c r="G10" s="15"/>
      <c r="H10" s="16"/>
      <c r="I10" s="17"/>
      <c r="J10" s="18"/>
    </row>
    <row r="11" spans="2:29" x14ac:dyDescent="0.25">
      <c r="B11" s="7">
        <v>45908</v>
      </c>
      <c r="C11" s="8">
        <v>792</v>
      </c>
      <c r="D11" s="9"/>
      <c r="E11" s="10">
        <v>18</v>
      </c>
      <c r="F11" s="33">
        <f t="shared" si="0"/>
        <v>14256</v>
      </c>
      <c r="G11" s="19"/>
      <c r="H11" s="16"/>
      <c r="I11" s="17"/>
      <c r="J11" s="18"/>
    </row>
    <row r="12" spans="2:29" x14ac:dyDescent="0.25">
      <c r="B12" s="7">
        <v>45909</v>
      </c>
      <c r="C12" s="8">
        <v>804.5</v>
      </c>
      <c r="D12" s="9"/>
      <c r="E12" s="10">
        <v>18</v>
      </c>
      <c r="F12" s="33">
        <f t="shared" si="0"/>
        <v>14481</v>
      </c>
      <c r="G12" s="19"/>
      <c r="H12" s="16"/>
      <c r="I12" s="17"/>
      <c r="J12" s="18"/>
    </row>
    <row r="13" spans="2:29" x14ac:dyDescent="0.25">
      <c r="B13" s="7">
        <v>45910</v>
      </c>
      <c r="C13" s="8">
        <v>791</v>
      </c>
      <c r="D13" s="9"/>
      <c r="E13" s="10">
        <v>18</v>
      </c>
      <c r="F13" s="33">
        <f t="shared" si="0"/>
        <v>14238</v>
      </c>
      <c r="G13" s="19"/>
      <c r="H13" s="16"/>
      <c r="I13" s="17"/>
      <c r="J13" s="18"/>
    </row>
    <row r="14" spans="2:29" x14ac:dyDescent="0.25">
      <c r="B14" s="7">
        <v>45911</v>
      </c>
      <c r="C14" s="8">
        <v>788</v>
      </c>
      <c r="D14" s="9"/>
      <c r="E14" s="10">
        <v>18</v>
      </c>
      <c r="F14" s="33">
        <f t="shared" si="0"/>
        <v>14184</v>
      </c>
      <c r="G14" s="19"/>
      <c r="H14" s="16"/>
      <c r="I14" s="17"/>
      <c r="J14" s="18"/>
    </row>
    <row r="15" spans="2:29" x14ac:dyDescent="0.25">
      <c r="B15" s="7">
        <v>45912</v>
      </c>
      <c r="C15" s="8">
        <v>770</v>
      </c>
      <c r="D15" s="9"/>
      <c r="E15" s="10">
        <v>18</v>
      </c>
      <c r="F15" s="33">
        <f t="shared" si="0"/>
        <v>13860</v>
      </c>
      <c r="G15" s="19"/>
      <c r="H15" s="16"/>
      <c r="I15" s="17"/>
      <c r="J15" s="18"/>
    </row>
    <row r="16" spans="2:29" x14ac:dyDescent="0.25">
      <c r="B16" s="7">
        <v>45913</v>
      </c>
      <c r="C16" s="8">
        <v>761</v>
      </c>
      <c r="D16" s="9"/>
      <c r="E16" s="10">
        <v>18</v>
      </c>
      <c r="F16" s="33">
        <f t="shared" si="0"/>
        <v>13698</v>
      </c>
      <c r="G16" s="19"/>
      <c r="H16" s="16"/>
      <c r="I16" s="17"/>
      <c r="J16" s="18"/>
    </row>
    <row r="17" spans="2:10" x14ac:dyDescent="0.25">
      <c r="B17" s="7">
        <v>45914</v>
      </c>
      <c r="C17" s="8">
        <v>794.5</v>
      </c>
      <c r="D17" s="9"/>
      <c r="E17" s="10">
        <v>18</v>
      </c>
      <c r="F17" s="33">
        <f t="shared" si="0"/>
        <v>14301</v>
      </c>
      <c r="G17" s="19"/>
      <c r="H17" s="16"/>
      <c r="I17" s="17"/>
      <c r="J17" s="18"/>
    </row>
    <row r="18" spans="2:10" x14ac:dyDescent="0.25">
      <c r="B18" s="7">
        <v>45915</v>
      </c>
      <c r="C18" s="8">
        <v>0</v>
      </c>
      <c r="D18" s="9"/>
      <c r="E18" s="10">
        <v>18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45916</v>
      </c>
      <c r="C19" s="8">
        <v>1563</v>
      </c>
      <c r="D19" s="9"/>
      <c r="E19" s="10">
        <v>18</v>
      </c>
      <c r="F19" s="33">
        <f t="shared" si="0"/>
        <v>28134</v>
      </c>
      <c r="G19" s="19"/>
      <c r="H19" s="16"/>
      <c r="I19" s="17"/>
      <c r="J19" s="18"/>
    </row>
    <row r="20" spans="2:10" x14ac:dyDescent="0.25">
      <c r="B20" s="7">
        <v>45917</v>
      </c>
      <c r="C20" s="8">
        <v>787</v>
      </c>
      <c r="D20" s="9"/>
      <c r="E20" s="10">
        <v>18</v>
      </c>
      <c r="F20" s="33">
        <f t="shared" si="0"/>
        <v>14166</v>
      </c>
      <c r="G20" s="19"/>
      <c r="H20" s="16"/>
      <c r="I20" s="17"/>
      <c r="J20" s="18"/>
    </row>
    <row r="21" spans="2:10" x14ac:dyDescent="0.25">
      <c r="B21" s="7">
        <v>45918</v>
      </c>
      <c r="C21" s="8">
        <v>784.5</v>
      </c>
      <c r="D21" s="9"/>
      <c r="E21" s="10">
        <v>18</v>
      </c>
      <c r="F21" s="33">
        <f t="shared" si="0"/>
        <v>14121</v>
      </c>
      <c r="G21" s="19"/>
      <c r="H21" s="16"/>
      <c r="I21" s="17"/>
      <c r="J21" s="18"/>
    </row>
    <row r="22" spans="2:10" x14ac:dyDescent="0.25">
      <c r="B22" s="7">
        <v>45919</v>
      </c>
      <c r="C22" s="8">
        <v>767</v>
      </c>
      <c r="D22" s="9"/>
      <c r="E22" s="10">
        <v>18</v>
      </c>
      <c r="F22" s="33">
        <f t="shared" si="0"/>
        <v>13806</v>
      </c>
      <c r="G22" s="19"/>
      <c r="H22" s="16"/>
      <c r="I22" s="17"/>
      <c r="J22" s="18"/>
    </row>
    <row r="23" spans="2:10" x14ac:dyDescent="0.25">
      <c r="B23" s="7">
        <v>45920</v>
      </c>
      <c r="C23" s="8">
        <v>772</v>
      </c>
      <c r="D23" s="9"/>
      <c r="E23" s="10">
        <v>18</v>
      </c>
      <c r="F23" s="33">
        <f t="shared" si="0"/>
        <v>13896</v>
      </c>
      <c r="G23" s="19"/>
      <c r="H23" s="16"/>
      <c r="I23" s="17"/>
      <c r="J23" s="18"/>
    </row>
    <row r="24" spans="2:10" x14ac:dyDescent="0.25">
      <c r="B24" s="7">
        <v>45921</v>
      </c>
      <c r="C24" s="8">
        <v>757.5</v>
      </c>
      <c r="D24" s="9"/>
      <c r="E24" s="10">
        <v>18</v>
      </c>
      <c r="F24" s="33">
        <f t="shared" si="0"/>
        <v>13635</v>
      </c>
      <c r="G24" s="19"/>
      <c r="H24" s="16"/>
      <c r="I24" s="17"/>
      <c r="J24" s="18"/>
    </row>
    <row r="25" spans="2:10" x14ac:dyDescent="0.25">
      <c r="B25" s="7">
        <v>45922</v>
      </c>
      <c r="C25" s="8">
        <v>701.5</v>
      </c>
      <c r="D25" s="9"/>
      <c r="E25" s="10">
        <v>18</v>
      </c>
      <c r="F25" s="33">
        <f t="shared" si="0"/>
        <v>12627</v>
      </c>
      <c r="G25" s="19"/>
      <c r="H25" s="16"/>
      <c r="I25" s="17"/>
      <c r="J25" s="18"/>
    </row>
    <row r="26" spans="2:10" x14ac:dyDescent="0.25">
      <c r="B26" s="7">
        <v>45923</v>
      </c>
      <c r="C26" s="8">
        <v>726</v>
      </c>
      <c r="D26" s="9"/>
      <c r="E26" s="10">
        <v>18</v>
      </c>
      <c r="F26" s="33">
        <f t="shared" si="0"/>
        <v>13068</v>
      </c>
      <c r="G26" s="19"/>
      <c r="H26" s="16"/>
      <c r="I26" s="17"/>
      <c r="J26" s="18"/>
    </row>
    <row r="27" spans="2:10" x14ac:dyDescent="0.25">
      <c r="B27" s="7">
        <v>45924</v>
      </c>
      <c r="C27" s="8">
        <v>700.5</v>
      </c>
      <c r="D27" s="9"/>
      <c r="E27" s="10">
        <v>18</v>
      </c>
      <c r="F27" s="33">
        <f t="shared" si="0"/>
        <v>12609</v>
      </c>
      <c r="G27" s="19"/>
      <c r="H27" s="16"/>
      <c r="I27" s="17"/>
      <c r="J27" s="18"/>
    </row>
    <row r="28" spans="2:10" x14ac:dyDescent="0.25">
      <c r="B28" s="7">
        <v>45925</v>
      </c>
      <c r="C28" s="8">
        <v>707</v>
      </c>
      <c r="D28" s="9"/>
      <c r="E28" s="10">
        <v>18</v>
      </c>
      <c r="F28" s="33">
        <f t="shared" si="0"/>
        <v>12726</v>
      </c>
      <c r="G28" s="19"/>
      <c r="H28" s="16"/>
      <c r="I28" s="17"/>
      <c r="J28" s="18"/>
    </row>
    <row r="29" spans="2:10" x14ac:dyDescent="0.25">
      <c r="B29" s="7">
        <v>45926</v>
      </c>
      <c r="C29" s="8">
        <v>705.5</v>
      </c>
      <c r="D29" s="9"/>
      <c r="E29" s="10">
        <v>18</v>
      </c>
      <c r="F29" s="33">
        <f t="shared" si="0"/>
        <v>12699</v>
      </c>
      <c r="G29" s="19"/>
      <c r="H29" s="16"/>
      <c r="I29" s="17"/>
      <c r="J29" s="18"/>
    </row>
    <row r="30" spans="2:10" x14ac:dyDescent="0.25">
      <c r="B30" s="7">
        <v>45927</v>
      </c>
      <c r="C30" s="8">
        <v>728.5</v>
      </c>
      <c r="D30" s="9"/>
      <c r="E30" s="10">
        <v>18</v>
      </c>
      <c r="F30" s="33">
        <f t="shared" si="0"/>
        <v>13113</v>
      </c>
      <c r="G30" s="19"/>
      <c r="H30" s="16"/>
      <c r="I30" s="17"/>
      <c r="J30" s="18"/>
    </row>
    <row r="31" spans="2:10" x14ac:dyDescent="0.25">
      <c r="B31" s="7">
        <v>45928</v>
      </c>
      <c r="C31" s="8">
        <v>695.5</v>
      </c>
      <c r="D31" s="9"/>
      <c r="E31" s="10">
        <v>18</v>
      </c>
      <c r="F31" s="33">
        <f t="shared" si="0"/>
        <v>12519</v>
      </c>
      <c r="G31" s="19"/>
      <c r="H31" s="16"/>
      <c r="I31" s="17"/>
      <c r="J31" s="18"/>
    </row>
    <row r="32" spans="2:10" x14ac:dyDescent="0.25">
      <c r="B32" s="7">
        <v>45929</v>
      </c>
      <c r="C32" s="8">
        <v>629.5</v>
      </c>
      <c r="D32" s="9"/>
      <c r="E32" s="10">
        <v>18</v>
      </c>
      <c r="F32" s="33">
        <f t="shared" si="0"/>
        <v>11331</v>
      </c>
      <c r="G32" s="19"/>
      <c r="H32" s="16"/>
      <c r="I32" s="17"/>
      <c r="J32" s="18"/>
    </row>
    <row r="33" spans="2:12" x14ac:dyDescent="0.25">
      <c r="B33" s="7">
        <v>45930</v>
      </c>
      <c r="C33" s="8">
        <v>706.5</v>
      </c>
      <c r="D33" s="9"/>
      <c r="E33" s="10">
        <v>18</v>
      </c>
      <c r="F33" s="33">
        <f t="shared" si="0"/>
        <v>12717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18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22693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397516.91874250007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408474</v>
      </c>
      <c r="L36" s="31">
        <f>J36-J4-J5-J6</f>
        <v>396255.97736999998</v>
      </c>
    </row>
    <row r="37" spans="2:12" x14ac:dyDescent="0.25">
      <c r="B37" s="26" t="s">
        <v>14</v>
      </c>
      <c r="C37" s="30">
        <f>C35</f>
        <v>22693</v>
      </c>
      <c r="D37" s="9">
        <f>D35/1.03</f>
        <v>0</v>
      </c>
      <c r="E37" s="10"/>
      <c r="F37" s="33">
        <f>SUM(F4:F36)</f>
        <v>408474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10957.081257499929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M15" sqref="M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719</v>
      </c>
      <c r="D4" s="9"/>
      <c r="E4" s="10">
        <v>19.25</v>
      </c>
      <c r="F4" s="33">
        <f>E4*C4</f>
        <v>13840.75</v>
      </c>
      <c r="G4" s="11"/>
      <c r="H4" s="12" t="s">
        <v>6</v>
      </c>
      <c r="I4" s="13">
        <v>0.01</v>
      </c>
      <c r="J4" s="14">
        <f>(F36+F37)*I4</f>
        <v>4423.8424999999997</v>
      </c>
    </row>
    <row r="5" spans="2:29" x14ac:dyDescent="0.25">
      <c r="B5" s="7">
        <v>45932</v>
      </c>
      <c r="C5" s="8">
        <v>698</v>
      </c>
      <c r="D5" s="9"/>
      <c r="E5" s="10">
        <v>19.25</v>
      </c>
      <c r="F5" s="33">
        <f t="shared" ref="F5:F34" si="0">E5*C5</f>
        <v>13436.5</v>
      </c>
      <c r="G5" s="11"/>
      <c r="H5" s="12" t="s">
        <v>7</v>
      </c>
      <c r="I5" s="13">
        <v>1E-3</v>
      </c>
      <c r="J5" s="14">
        <f>(F36+F37-J4-J6)*I5</f>
        <v>430.22377749999998</v>
      </c>
    </row>
    <row r="6" spans="2:29" x14ac:dyDescent="0.25">
      <c r="B6" s="7">
        <v>45933</v>
      </c>
      <c r="C6" s="8">
        <v>661</v>
      </c>
      <c r="D6" s="9"/>
      <c r="E6" s="10">
        <v>19.25</v>
      </c>
      <c r="F6" s="33">
        <f t="shared" si="0"/>
        <v>12724.25</v>
      </c>
      <c r="G6" s="11"/>
      <c r="H6" s="12" t="s">
        <v>8</v>
      </c>
      <c r="I6" s="13"/>
      <c r="J6" s="14">
        <v>7736.63</v>
      </c>
    </row>
    <row r="7" spans="2:29" x14ac:dyDescent="0.25">
      <c r="B7" s="7">
        <v>45934</v>
      </c>
      <c r="C7" s="8">
        <v>677.5</v>
      </c>
      <c r="D7" s="9"/>
      <c r="E7" s="10">
        <v>19.25</v>
      </c>
      <c r="F7" s="33">
        <f t="shared" si="0"/>
        <v>13041.875</v>
      </c>
      <c r="G7" s="11"/>
      <c r="H7" s="12" t="s">
        <v>9</v>
      </c>
      <c r="I7" s="13"/>
      <c r="J7" s="14">
        <f>'EYLÜL 2025'!J39*-1</f>
        <v>-10957.081257499929</v>
      </c>
    </row>
    <row r="8" spans="2:29" x14ac:dyDescent="0.25">
      <c r="B8" s="7">
        <v>45935</v>
      </c>
      <c r="C8" s="8">
        <v>684</v>
      </c>
      <c r="D8" s="9"/>
      <c r="E8" s="10">
        <v>19.25</v>
      </c>
      <c r="F8" s="33">
        <f t="shared" si="0"/>
        <v>13167</v>
      </c>
      <c r="G8" s="15"/>
      <c r="H8" s="16"/>
      <c r="I8" s="17"/>
      <c r="J8" s="18"/>
    </row>
    <row r="9" spans="2:29" x14ac:dyDescent="0.25">
      <c r="B9" s="7">
        <v>45936</v>
      </c>
      <c r="C9" s="8">
        <v>632.5</v>
      </c>
      <c r="D9" s="9"/>
      <c r="E9" s="10">
        <v>19.25</v>
      </c>
      <c r="F9" s="33">
        <f t="shared" si="0"/>
        <v>12175.625</v>
      </c>
      <c r="G9" s="15"/>
      <c r="H9" s="16"/>
      <c r="I9" s="17"/>
      <c r="J9" s="18"/>
      <c r="L9" s="58" t="s">
        <v>56</v>
      </c>
      <c r="M9" s="58"/>
      <c r="N9" s="58"/>
      <c r="O9" s="58"/>
    </row>
    <row r="10" spans="2:29" x14ac:dyDescent="0.25">
      <c r="B10" s="7">
        <v>45937</v>
      </c>
      <c r="C10" s="8">
        <v>677</v>
      </c>
      <c r="D10" s="9"/>
      <c r="E10" s="10">
        <v>19.25</v>
      </c>
      <c r="F10" s="33">
        <f t="shared" si="0"/>
        <v>13032.25</v>
      </c>
      <c r="G10" s="16" t="s">
        <v>55</v>
      </c>
      <c r="H10" s="16"/>
      <c r="I10" s="17"/>
      <c r="J10" s="18">
        <v>-20000</v>
      </c>
      <c r="L10" s="58" t="s">
        <v>57</v>
      </c>
      <c r="M10" s="58"/>
      <c r="N10" s="58"/>
      <c r="O10" s="58"/>
    </row>
    <row r="11" spans="2:29" x14ac:dyDescent="0.25">
      <c r="B11" s="7">
        <v>45938</v>
      </c>
      <c r="C11" s="8">
        <v>705</v>
      </c>
      <c r="D11" s="9"/>
      <c r="E11" s="10">
        <v>19.25</v>
      </c>
      <c r="F11" s="33">
        <f t="shared" si="0"/>
        <v>13571.25</v>
      </c>
      <c r="G11" s="15">
        <v>45980</v>
      </c>
      <c r="H11" s="16" t="s">
        <v>42</v>
      </c>
      <c r="I11" s="17"/>
      <c r="J11" s="18">
        <v>461015.35</v>
      </c>
    </row>
    <row r="12" spans="2:29" x14ac:dyDescent="0.25">
      <c r="B12" s="7">
        <v>45939</v>
      </c>
      <c r="C12" s="8">
        <v>678.5</v>
      </c>
      <c r="D12" s="9"/>
      <c r="E12" s="10">
        <v>19.25</v>
      </c>
      <c r="F12" s="33">
        <f t="shared" si="0"/>
        <v>13061.125</v>
      </c>
      <c r="G12" s="19"/>
      <c r="H12" s="16"/>
      <c r="I12" s="17"/>
      <c r="J12" s="18"/>
    </row>
    <row r="13" spans="2:29" x14ac:dyDescent="0.25">
      <c r="B13" s="7">
        <v>45940</v>
      </c>
      <c r="C13" s="8">
        <v>668</v>
      </c>
      <c r="D13" s="9"/>
      <c r="E13" s="10">
        <v>19.25</v>
      </c>
      <c r="F13" s="33">
        <f t="shared" si="0"/>
        <v>12859</v>
      </c>
      <c r="G13" s="19"/>
      <c r="H13" s="16"/>
      <c r="I13" s="17"/>
      <c r="J13" s="18"/>
    </row>
    <row r="14" spans="2:29" x14ac:dyDescent="0.25">
      <c r="B14" s="7">
        <v>45941</v>
      </c>
      <c r="C14" s="8">
        <v>639</v>
      </c>
      <c r="D14" s="9"/>
      <c r="E14" s="10">
        <v>19.25</v>
      </c>
      <c r="F14" s="33">
        <f t="shared" si="0"/>
        <v>12300.75</v>
      </c>
      <c r="G14" s="19"/>
      <c r="H14" s="16"/>
      <c r="I14" s="17"/>
      <c r="J14" s="18"/>
    </row>
    <row r="15" spans="2:29" x14ac:dyDescent="0.25">
      <c r="B15" s="7">
        <v>45942</v>
      </c>
      <c r="C15" s="8">
        <v>635.5</v>
      </c>
      <c r="D15" s="9"/>
      <c r="E15" s="10">
        <v>19.25</v>
      </c>
      <c r="F15" s="33">
        <f t="shared" si="0"/>
        <v>12233.375</v>
      </c>
      <c r="G15" s="19"/>
      <c r="H15" s="16"/>
      <c r="I15" s="17"/>
      <c r="J15" s="18"/>
    </row>
    <row r="16" spans="2:29" x14ac:dyDescent="0.25">
      <c r="B16" s="7">
        <v>45943</v>
      </c>
      <c r="C16" s="8">
        <v>658</v>
      </c>
      <c r="D16" s="9"/>
      <c r="E16" s="10">
        <v>19.25</v>
      </c>
      <c r="F16" s="33">
        <f t="shared" si="0"/>
        <v>12666.5</v>
      </c>
      <c r="G16" s="19"/>
      <c r="H16" s="16"/>
      <c r="I16" s="17"/>
      <c r="J16" s="18"/>
    </row>
    <row r="17" spans="2:10" x14ac:dyDescent="0.25">
      <c r="B17" s="7">
        <v>45944</v>
      </c>
      <c r="C17" s="8">
        <v>656.5</v>
      </c>
      <c r="D17" s="9"/>
      <c r="E17" s="10">
        <v>19.25</v>
      </c>
      <c r="F17" s="33">
        <f t="shared" si="0"/>
        <v>12637.625</v>
      </c>
      <c r="G17" s="19"/>
      <c r="H17" s="16"/>
      <c r="I17" s="17"/>
      <c r="J17" s="18"/>
    </row>
    <row r="18" spans="2:10" x14ac:dyDescent="0.25">
      <c r="B18" s="7">
        <v>45945</v>
      </c>
      <c r="C18" s="8">
        <v>661</v>
      </c>
      <c r="D18" s="9"/>
      <c r="E18" s="10">
        <v>19.25</v>
      </c>
      <c r="F18" s="33">
        <f t="shared" si="0"/>
        <v>12724.25</v>
      </c>
      <c r="G18" s="19"/>
      <c r="H18" s="16"/>
      <c r="I18" s="17"/>
      <c r="J18" s="18"/>
    </row>
    <row r="19" spans="2:10" x14ac:dyDescent="0.25">
      <c r="B19" s="7">
        <v>45946</v>
      </c>
      <c r="C19" s="8">
        <v>701.5</v>
      </c>
      <c r="D19" s="9"/>
      <c r="E19" s="10">
        <v>19.25</v>
      </c>
      <c r="F19" s="33">
        <f t="shared" si="0"/>
        <v>13503.875</v>
      </c>
      <c r="G19" s="19"/>
      <c r="H19" s="16"/>
      <c r="I19" s="17"/>
      <c r="J19" s="18"/>
    </row>
    <row r="20" spans="2:10" x14ac:dyDescent="0.25">
      <c r="B20" s="7">
        <v>45947</v>
      </c>
      <c r="C20" s="8">
        <v>648</v>
      </c>
      <c r="D20" s="9"/>
      <c r="E20" s="10">
        <v>19.25</v>
      </c>
      <c r="F20" s="33">
        <f t="shared" si="0"/>
        <v>12474</v>
      </c>
      <c r="G20" s="19"/>
      <c r="H20" s="16"/>
      <c r="I20" s="17"/>
      <c r="J20" s="18"/>
    </row>
    <row r="21" spans="2:10" x14ac:dyDescent="0.25">
      <c r="B21" s="7">
        <v>45948</v>
      </c>
      <c r="C21" s="8">
        <v>711.5</v>
      </c>
      <c r="D21" s="9"/>
      <c r="E21" s="10">
        <v>19.25</v>
      </c>
      <c r="F21" s="33">
        <f t="shared" si="0"/>
        <v>13696.375</v>
      </c>
      <c r="G21" s="19"/>
      <c r="H21" s="16"/>
      <c r="I21" s="17"/>
      <c r="J21" s="18"/>
    </row>
    <row r="22" spans="2:10" x14ac:dyDescent="0.25">
      <c r="B22" s="7">
        <v>45949</v>
      </c>
      <c r="C22" s="8">
        <v>641.5</v>
      </c>
      <c r="D22" s="9"/>
      <c r="E22" s="10">
        <v>19.25</v>
      </c>
      <c r="F22" s="33">
        <f t="shared" si="0"/>
        <v>12348.875</v>
      </c>
      <c r="G22" s="19"/>
      <c r="H22" s="16"/>
      <c r="I22" s="17"/>
      <c r="J22" s="18"/>
    </row>
    <row r="23" spans="2:10" x14ac:dyDescent="0.25">
      <c r="B23" s="7">
        <v>45950</v>
      </c>
      <c r="C23" s="8">
        <v>742.5</v>
      </c>
      <c r="D23" s="9"/>
      <c r="E23" s="10">
        <v>19.25</v>
      </c>
      <c r="F23" s="33">
        <f t="shared" si="0"/>
        <v>14293.125</v>
      </c>
      <c r="G23" s="19"/>
      <c r="H23" s="16"/>
      <c r="I23" s="17"/>
      <c r="J23" s="18"/>
    </row>
    <row r="24" spans="2:10" x14ac:dyDescent="0.25">
      <c r="B24" s="7">
        <v>45951</v>
      </c>
      <c r="C24" s="8">
        <v>680.5</v>
      </c>
      <c r="D24" s="9"/>
      <c r="E24" s="10">
        <v>19.25</v>
      </c>
      <c r="F24" s="33">
        <f t="shared" si="0"/>
        <v>13099.625</v>
      </c>
      <c r="G24" s="19"/>
      <c r="H24" s="16"/>
      <c r="I24" s="17"/>
      <c r="J24" s="18"/>
    </row>
    <row r="25" spans="2:10" x14ac:dyDescent="0.25">
      <c r="B25" s="7">
        <v>45952</v>
      </c>
      <c r="C25" s="8">
        <v>729</v>
      </c>
      <c r="D25" s="9"/>
      <c r="E25" s="10">
        <v>19.25</v>
      </c>
      <c r="F25" s="33">
        <f t="shared" si="0"/>
        <v>14033.25</v>
      </c>
      <c r="G25" s="19"/>
      <c r="H25" s="16"/>
      <c r="I25" s="17"/>
      <c r="J25" s="18"/>
    </row>
    <row r="26" spans="2:10" x14ac:dyDescent="0.25">
      <c r="B26" s="7">
        <v>45953</v>
      </c>
      <c r="C26" s="8">
        <v>708.5</v>
      </c>
      <c r="D26" s="9"/>
      <c r="E26" s="10">
        <v>19.25</v>
      </c>
      <c r="F26" s="33">
        <f t="shared" si="0"/>
        <v>13638.625</v>
      </c>
      <c r="G26" s="19"/>
      <c r="H26" s="16"/>
      <c r="I26" s="17"/>
      <c r="J26" s="18"/>
    </row>
    <row r="27" spans="2:10" x14ac:dyDescent="0.25">
      <c r="B27" s="7">
        <v>45954</v>
      </c>
      <c r="C27" s="8">
        <v>712</v>
      </c>
      <c r="D27" s="9"/>
      <c r="E27" s="10">
        <v>19.25</v>
      </c>
      <c r="F27" s="33">
        <f t="shared" si="0"/>
        <v>13706</v>
      </c>
      <c r="G27" s="19"/>
      <c r="H27" s="16"/>
      <c r="I27" s="17"/>
      <c r="J27" s="18"/>
    </row>
    <row r="28" spans="2:10" x14ac:dyDescent="0.25">
      <c r="B28" s="7">
        <v>45955</v>
      </c>
      <c r="C28" s="8">
        <v>703</v>
      </c>
      <c r="D28" s="9"/>
      <c r="E28" s="10">
        <v>19.25</v>
      </c>
      <c r="F28" s="33">
        <f t="shared" si="0"/>
        <v>13532.75</v>
      </c>
      <c r="G28" s="19"/>
      <c r="H28" s="16"/>
      <c r="I28" s="17"/>
      <c r="J28" s="18"/>
    </row>
    <row r="29" spans="2:10" x14ac:dyDescent="0.25">
      <c r="B29" s="7">
        <v>45956</v>
      </c>
      <c r="C29" s="8">
        <v>698.5</v>
      </c>
      <c r="D29" s="9"/>
      <c r="E29" s="10">
        <v>19.25</v>
      </c>
      <c r="F29" s="33">
        <f t="shared" si="0"/>
        <v>13446.125</v>
      </c>
      <c r="G29" s="19"/>
      <c r="H29" s="16"/>
      <c r="I29" s="17"/>
      <c r="J29" s="18"/>
    </row>
    <row r="30" spans="2:10" x14ac:dyDescent="0.25">
      <c r="B30" s="7">
        <v>45957</v>
      </c>
      <c r="C30" s="8">
        <v>685</v>
      </c>
      <c r="D30" s="9"/>
      <c r="E30" s="10">
        <v>19.25</v>
      </c>
      <c r="F30" s="33">
        <f t="shared" si="0"/>
        <v>13186.25</v>
      </c>
      <c r="G30" s="19"/>
      <c r="H30" s="16"/>
      <c r="I30" s="17"/>
      <c r="J30" s="18"/>
    </row>
    <row r="31" spans="2:10" x14ac:dyDescent="0.25">
      <c r="B31" s="7">
        <v>45958</v>
      </c>
      <c r="C31" s="8">
        <v>704</v>
      </c>
      <c r="D31" s="9"/>
      <c r="E31" s="10">
        <v>19.25</v>
      </c>
      <c r="F31" s="33">
        <f t="shared" si="0"/>
        <v>13552</v>
      </c>
      <c r="G31" s="19"/>
      <c r="H31" s="16"/>
      <c r="I31" s="17"/>
      <c r="J31" s="18"/>
    </row>
    <row r="32" spans="2:10" x14ac:dyDescent="0.25">
      <c r="B32" s="7">
        <v>45959</v>
      </c>
      <c r="C32" s="8">
        <v>727</v>
      </c>
      <c r="D32" s="9"/>
      <c r="E32" s="10">
        <v>19.25</v>
      </c>
      <c r="F32" s="33">
        <f t="shared" si="0"/>
        <v>13994.75</v>
      </c>
      <c r="G32" s="19"/>
      <c r="H32" s="16"/>
      <c r="I32" s="17"/>
      <c r="J32" s="18"/>
    </row>
    <row r="33" spans="2:12" x14ac:dyDescent="0.25">
      <c r="B33" s="7">
        <v>45960</v>
      </c>
      <c r="C33" s="8">
        <v>698</v>
      </c>
      <c r="D33" s="9"/>
      <c r="E33" s="10">
        <v>19.25</v>
      </c>
      <c r="F33" s="33">
        <f t="shared" si="0"/>
        <v>13436.5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2440</v>
      </c>
      <c r="D34" s="48"/>
      <c r="E34" s="10">
        <v>19.25</v>
      </c>
      <c r="F34" s="49">
        <f t="shared" si="0"/>
        <v>46970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22981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442648.96502000006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442384.25</v>
      </c>
      <c r="L36" s="31">
        <f>J36-J4-J5-J6</f>
        <v>429793.55372249999</v>
      </c>
    </row>
    <row r="37" spans="2:12" x14ac:dyDescent="0.25">
      <c r="B37" s="26" t="s">
        <v>14</v>
      </c>
      <c r="C37" s="30">
        <f>C35</f>
        <v>22981</v>
      </c>
      <c r="D37" s="9">
        <f>D35/1.03</f>
        <v>0</v>
      </c>
      <c r="E37" s="10"/>
      <c r="F37" s="33">
        <f>SUM(F4:F36)</f>
        <v>442384.25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-264.71502000006149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711.5</v>
      </c>
      <c r="D4" s="9"/>
      <c r="E4" s="10">
        <v>20</v>
      </c>
      <c r="F4" s="33">
        <f>E4*C4</f>
        <v>14230</v>
      </c>
      <c r="G4" s="11"/>
      <c r="H4" s="12" t="s">
        <v>6</v>
      </c>
      <c r="I4" s="13">
        <v>0.01</v>
      </c>
      <c r="J4" s="14">
        <f>(F36+F37)*I4</f>
        <v>4088.3</v>
      </c>
    </row>
    <row r="5" spans="2:29" x14ac:dyDescent="0.25">
      <c r="B5" s="7">
        <v>45963</v>
      </c>
      <c r="C5" s="8">
        <v>737.5</v>
      </c>
      <c r="D5" s="9"/>
      <c r="E5" s="10">
        <v>20</v>
      </c>
      <c r="F5" s="33">
        <f t="shared" ref="F5:F34" si="0">E5*C5</f>
        <v>14750</v>
      </c>
      <c r="G5" s="11"/>
      <c r="H5" s="12" t="s">
        <v>7</v>
      </c>
      <c r="I5" s="13">
        <v>1E-3</v>
      </c>
      <c r="J5" s="14">
        <f>(F36+F37-J4-J6)*I5</f>
        <v>404.74170000000004</v>
      </c>
    </row>
    <row r="6" spans="2:29" x14ac:dyDescent="0.25">
      <c r="B6" s="7">
        <v>45964</v>
      </c>
      <c r="C6" s="8">
        <v>696.5</v>
      </c>
      <c r="D6" s="9"/>
      <c r="E6" s="10">
        <v>20</v>
      </c>
      <c r="F6" s="33">
        <f t="shared" si="0"/>
        <v>13930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689</v>
      </c>
      <c r="D7" s="9"/>
      <c r="E7" s="10">
        <v>20</v>
      </c>
      <c r="F7" s="33">
        <f t="shared" si="0"/>
        <v>13780</v>
      </c>
      <c r="G7" s="11"/>
      <c r="H7" s="12" t="s">
        <v>9</v>
      </c>
      <c r="I7" s="13"/>
      <c r="J7" s="14">
        <f>'EKİM 2025'!J39*-1</f>
        <v>264.71502000006149</v>
      </c>
    </row>
    <row r="8" spans="2:29" x14ac:dyDescent="0.25">
      <c r="B8" s="7">
        <v>45966</v>
      </c>
      <c r="C8" s="8">
        <v>689.5</v>
      </c>
      <c r="D8" s="9"/>
      <c r="E8" s="10">
        <v>20</v>
      </c>
      <c r="F8" s="33">
        <f t="shared" si="0"/>
        <v>13790</v>
      </c>
      <c r="G8" s="19"/>
      <c r="H8" s="16"/>
      <c r="I8" s="17"/>
      <c r="J8" s="18"/>
    </row>
    <row r="9" spans="2:29" x14ac:dyDescent="0.25">
      <c r="B9" s="7">
        <v>45967</v>
      </c>
      <c r="C9" s="8">
        <v>725.5</v>
      </c>
      <c r="D9" s="9"/>
      <c r="E9" s="10">
        <v>20</v>
      </c>
      <c r="F9" s="33">
        <f t="shared" si="0"/>
        <v>14510</v>
      </c>
      <c r="G9" s="19"/>
      <c r="H9" s="16"/>
      <c r="I9" s="17"/>
      <c r="J9" s="18"/>
    </row>
    <row r="10" spans="2:29" x14ac:dyDescent="0.25">
      <c r="B10" s="7">
        <v>45968</v>
      </c>
      <c r="C10" s="8">
        <v>678</v>
      </c>
      <c r="D10" s="9"/>
      <c r="E10" s="10">
        <v>20</v>
      </c>
      <c r="F10" s="33">
        <f t="shared" si="0"/>
        <v>13560</v>
      </c>
      <c r="G10" s="19"/>
      <c r="H10" s="16"/>
      <c r="I10" s="17"/>
      <c r="J10" s="18"/>
    </row>
    <row r="11" spans="2:29" x14ac:dyDescent="0.25">
      <c r="B11" s="7">
        <v>45969</v>
      </c>
      <c r="C11" s="8">
        <v>674.5</v>
      </c>
      <c r="D11" s="9"/>
      <c r="E11" s="10">
        <v>20</v>
      </c>
      <c r="F11" s="33">
        <f t="shared" si="0"/>
        <v>13490</v>
      </c>
      <c r="G11" s="19"/>
      <c r="H11" s="16"/>
      <c r="I11" s="17"/>
      <c r="J11" s="18"/>
    </row>
    <row r="12" spans="2:29" x14ac:dyDescent="0.25">
      <c r="B12" s="7">
        <v>45970</v>
      </c>
      <c r="C12" s="8">
        <v>638</v>
      </c>
      <c r="D12" s="9"/>
      <c r="E12" s="10">
        <v>20</v>
      </c>
      <c r="F12" s="33">
        <f t="shared" si="0"/>
        <v>12760</v>
      </c>
      <c r="G12" s="15">
        <v>46008</v>
      </c>
      <c r="H12" s="16" t="s">
        <v>59</v>
      </c>
      <c r="I12" s="17"/>
      <c r="J12" s="18">
        <v>229174.32</v>
      </c>
    </row>
    <row r="13" spans="2:29" x14ac:dyDescent="0.25">
      <c r="B13" s="7">
        <v>45971</v>
      </c>
      <c r="C13" s="8">
        <v>692</v>
      </c>
      <c r="D13" s="9"/>
      <c r="E13" s="10">
        <v>20</v>
      </c>
      <c r="F13" s="33">
        <f t="shared" si="0"/>
        <v>13840</v>
      </c>
      <c r="G13" s="19"/>
      <c r="H13" s="16"/>
      <c r="I13" s="17"/>
      <c r="J13" s="18"/>
    </row>
    <row r="14" spans="2:29" x14ac:dyDescent="0.25">
      <c r="B14" s="7">
        <v>45972</v>
      </c>
      <c r="C14" s="8">
        <v>679.5</v>
      </c>
      <c r="D14" s="9"/>
      <c r="E14" s="10">
        <v>20</v>
      </c>
      <c r="F14" s="33">
        <f t="shared" si="0"/>
        <v>13590</v>
      </c>
      <c r="G14" s="15">
        <v>46017</v>
      </c>
      <c r="H14" s="16" t="s">
        <v>60</v>
      </c>
      <c r="I14" s="17"/>
      <c r="J14" s="18">
        <v>160000</v>
      </c>
    </row>
    <row r="15" spans="2:29" x14ac:dyDescent="0.25">
      <c r="B15" s="7">
        <v>45973</v>
      </c>
      <c r="C15" s="8">
        <v>664</v>
      </c>
      <c r="D15" s="9"/>
      <c r="E15" s="10">
        <v>20</v>
      </c>
      <c r="F15" s="33">
        <f t="shared" si="0"/>
        <v>13280</v>
      </c>
      <c r="G15" s="19"/>
      <c r="H15" s="16"/>
      <c r="I15" s="17"/>
      <c r="J15" s="18"/>
    </row>
    <row r="16" spans="2:29" x14ac:dyDescent="0.25">
      <c r="B16" s="7">
        <v>45974</v>
      </c>
      <c r="C16" s="8">
        <v>665</v>
      </c>
      <c r="D16" s="9"/>
      <c r="E16" s="10">
        <v>20</v>
      </c>
      <c r="F16" s="33">
        <f t="shared" si="0"/>
        <v>13300</v>
      </c>
      <c r="G16" s="19"/>
      <c r="H16" s="16"/>
      <c r="I16" s="17"/>
      <c r="J16" s="18"/>
    </row>
    <row r="17" spans="2:10" x14ac:dyDescent="0.25">
      <c r="B17" s="7">
        <v>45975</v>
      </c>
      <c r="C17" s="8">
        <v>662.5</v>
      </c>
      <c r="D17" s="9"/>
      <c r="E17" s="10">
        <v>20</v>
      </c>
      <c r="F17" s="33">
        <f t="shared" si="0"/>
        <v>13250</v>
      </c>
      <c r="G17" s="19"/>
      <c r="H17" s="16"/>
      <c r="I17" s="17"/>
      <c r="J17" s="18"/>
    </row>
    <row r="18" spans="2:10" x14ac:dyDescent="0.25">
      <c r="B18" s="7">
        <v>45976</v>
      </c>
      <c r="C18" s="8">
        <v>661</v>
      </c>
      <c r="D18" s="9"/>
      <c r="E18" s="10">
        <v>20</v>
      </c>
      <c r="F18" s="33">
        <f t="shared" si="0"/>
        <v>13220</v>
      </c>
      <c r="G18" s="19"/>
      <c r="H18" s="16"/>
      <c r="I18" s="17"/>
      <c r="J18" s="18"/>
    </row>
    <row r="19" spans="2:10" x14ac:dyDescent="0.25">
      <c r="B19" s="7">
        <v>45977</v>
      </c>
      <c r="C19" s="8">
        <v>680</v>
      </c>
      <c r="D19" s="9"/>
      <c r="E19" s="10">
        <v>20</v>
      </c>
      <c r="F19" s="33">
        <f t="shared" si="0"/>
        <v>13600</v>
      </c>
      <c r="G19" s="19"/>
      <c r="H19" s="16"/>
      <c r="I19" s="17"/>
      <c r="J19" s="18"/>
    </row>
    <row r="20" spans="2:10" x14ac:dyDescent="0.25">
      <c r="B20" s="7">
        <v>45978</v>
      </c>
      <c r="C20" s="8">
        <v>657.5</v>
      </c>
      <c r="D20" s="9"/>
      <c r="E20" s="10">
        <v>20</v>
      </c>
      <c r="F20" s="33">
        <f t="shared" si="0"/>
        <v>13150</v>
      </c>
      <c r="G20" s="19"/>
      <c r="H20" s="16"/>
      <c r="I20" s="17"/>
      <c r="J20" s="18"/>
    </row>
    <row r="21" spans="2:10" x14ac:dyDescent="0.25">
      <c r="B21" s="7">
        <v>45979</v>
      </c>
      <c r="C21" s="8">
        <v>656.5</v>
      </c>
      <c r="D21" s="9"/>
      <c r="E21" s="10">
        <v>20</v>
      </c>
      <c r="F21" s="33">
        <f t="shared" si="0"/>
        <v>13130</v>
      </c>
      <c r="G21" s="19"/>
      <c r="H21" s="16"/>
      <c r="I21" s="17"/>
      <c r="J21" s="18"/>
    </row>
    <row r="22" spans="2:10" x14ac:dyDescent="0.25">
      <c r="B22" s="7">
        <v>45980</v>
      </c>
      <c r="C22" s="8">
        <v>658.5</v>
      </c>
      <c r="D22" s="9"/>
      <c r="E22" s="10">
        <v>20</v>
      </c>
      <c r="F22" s="33">
        <f t="shared" si="0"/>
        <v>13170</v>
      </c>
      <c r="G22" s="19"/>
      <c r="H22" s="16"/>
      <c r="I22" s="17"/>
      <c r="J22" s="18"/>
    </row>
    <row r="23" spans="2:10" x14ac:dyDescent="0.25">
      <c r="B23" s="7">
        <v>45981</v>
      </c>
      <c r="C23" s="8">
        <v>672.5</v>
      </c>
      <c r="D23" s="9"/>
      <c r="E23" s="10">
        <v>20</v>
      </c>
      <c r="F23" s="33">
        <f t="shared" si="0"/>
        <v>13450</v>
      </c>
      <c r="G23" s="19"/>
      <c r="H23" s="16"/>
      <c r="I23" s="17"/>
      <c r="J23" s="18"/>
    </row>
    <row r="24" spans="2:10" x14ac:dyDescent="0.25">
      <c r="B24" s="7">
        <v>45982</v>
      </c>
      <c r="C24" s="8">
        <v>669.5</v>
      </c>
      <c r="D24" s="9"/>
      <c r="E24" s="10">
        <v>20</v>
      </c>
      <c r="F24" s="33">
        <f t="shared" si="0"/>
        <v>13390</v>
      </c>
      <c r="G24" s="19"/>
      <c r="H24" s="16"/>
      <c r="I24" s="17"/>
      <c r="J24" s="18"/>
    </row>
    <row r="25" spans="2:10" x14ac:dyDescent="0.25">
      <c r="B25" s="7">
        <v>45983</v>
      </c>
      <c r="C25" s="8">
        <v>668.5</v>
      </c>
      <c r="D25" s="9"/>
      <c r="E25" s="10">
        <v>20</v>
      </c>
      <c r="F25" s="33">
        <f t="shared" si="0"/>
        <v>13370</v>
      </c>
      <c r="G25" s="19"/>
      <c r="H25" s="16"/>
      <c r="I25" s="17"/>
      <c r="J25" s="18"/>
    </row>
    <row r="26" spans="2:10" x14ac:dyDescent="0.25">
      <c r="B26" s="7">
        <v>45984</v>
      </c>
      <c r="C26" s="8">
        <v>697</v>
      </c>
      <c r="D26" s="9"/>
      <c r="E26" s="10">
        <v>20</v>
      </c>
      <c r="F26" s="33">
        <f t="shared" si="0"/>
        <v>13940</v>
      </c>
      <c r="G26" s="19"/>
      <c r="H26" s="16"/>
      <c r="I26" s="17"/>
      <c r="J26" s="18"/>
    </row>
    <row r="27" spans="2:10" x14ac:dyDescent="0.25">
      <c r="B27" s="7">
        <v>45985</v>
      </c>
      <c r="C27" s="8">
        <v>680.5</v>
      </c>
      <c r="D27" s="9"/>
      <c r="E27" s="10">
        <v>20</v>
      </c>
      <c r="F27" s="33">
        <f t="shared" si="0"/>
        <v>13610</v>
      </c>
      <c r="G27" s="19"/>
      <c r="H27" s="16"/>
      <c r="I27" s="17"/>
      <c r="J27" s="18"/>
    </row>
    <row r="28" spans="2:10" x14ac:dyDescent="0.25">
      <c r="B28" s="7">
        <v>45986</v>
      </c>
      <c r="C28" s="8">
        <v>671</v>
      </c>
      <c r="D28" s="9"/>
      <c r="E28" s="10">
        <v>20</v>
      </c>
      <c r="F28" s="33">
        <f t="shared" si="0"/>
        <v>13420</v>
      </c>
      <c r="G28" s="19"/>
      <c r="H28" s="16"/>
      <c r="I28" s="17"/>
      <c r="J28" s="18"/>
    </row>
    <row r="29" spans="2:10" x14ac:dyDescent="0.25">
      <c r="B29" s="7">
        <v>45987</v>
      </c>
      <c r="C29" s="8">
        <v>691.5</v>
      </c>
      <c r="D29" s="9"/>
      <c r="E29" s="10">
        <v>20</v>
      </c>
      <c r="F29" s="33">
        <f t="shared" si="0"/>
        <v>13830</v>
      </c>
      <c r="G29" s="19"/>
      <c r="H29" s="16"/>
      <c r="I29" s="17"/>
      <c r="J29" s="18"/>
    </row>
    <row r="30" spans="2:10" x14ac:dyDescent="0.25">
      <c r="B30" s="7">
        <v>45988</v>
      </c>
      <c r="C30" s="8">
        <v>663</v>
      </c>
      <c r="D30" s="9"/>
      <c r="E30" s="10">
        <v>20</v>
      </c>
      <c r="F30" s="33">
        <f t="shared" si="0"/>
        <v>13260</v>
      </c>
      <c r="G30" s="19"/>
      <c r="H30" s="16"/>
      <c r="I30" s="17"/>
      <c r="J30" s="18"/>
    </row>
    <row r="31" spans="2:10" x14ac:dyDescent="0.25">
      <c r="B31" s="7">
        <v>45989</v>
      </c>
      <c r="C31" s="8">
        <v>703.5</v>
      </c>
      <c r="D31" s="9"/>
      <c r="E31" s="10">
        <v>20</v>
      </c>
      <c r="F31" s="33">
        <f t="shared" si="0"/>
        <v>14070</v>
      </c>
      <c r="G31" s="19"/>
      <c r="H31" s="16"/>
      <c r="I31" s="17"/>
      <c r="J31" s="18"/>
    </row>
    <row r="32" spans="2:10" x14ac:dyDescent="0.25">
      <c r="B32" s="7">
        <v>45990</v>
      </c>
      <c r="C32" s="8">
        <v>671</v>
      </c>
      <c r="D32" s="9"/>
      <c r="E32" s="10">
        <v>20</v>
      </c>
      <c r="F32" s="33">
        <f t="shared" si="0"/>
        <v>13420</v>
      </c>
      <c r="G32" s="19"/>
      <c r="H32" s="16"/>
      <c r="I32" s="17"/>
      <c r="J32" s="18"/>
    </row>
    <row r="33" spans="2:12" x14ac:dyDescent="0.25">
      <c r="B33" s="7">
        <v>45991</v>
      </c>
      <c r="C33" s="8">
        <v>737</v>
      </c>
      <c r="D33" s="9"/>
      <c r="E33" s="10">
        <v>20</v>
      </c>
      <c r="F33" s="33">
        <f t="shared" si="0"/>
        <v>14740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20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20441.5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393932.07672000007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408830</v>
      </c>
      <c r="L36" s="31">
        <f>J36-J4-J5-J6</f>
        <v>404336.9583</v>
      </c>
    </row>
    <row r="37" spans="2:12" x14ac:dyDescent="0.25">
      <c r="B37" s="26" t="s">
        <v>14</v>
      </c>
      <c r="C37" s="30">
        <f>C35</f>
        <v>20441.5</v>
      </c>
      <c r="D37" s="9">
        <f>D35/1.03</f>
        <v>0</v>
      </c>
      <c r="E37" s="10"/>
      <c r="F37" s="33">
        <f>SUM(F4:F36)</f>
        <v>408830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14897.92327999993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H19" sqref="H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642</v>
      </c>
      <c r="D4" s="9"/>
      <c r="E4" s="10">
        <v>20.5</v>
      </c>
      <c r="F4" s="33">
        <f>E4*C4</f>
        <v>13161</v>
      </c>
      <c r="G4" s="11"/>
      <c r="H4" s="12" t="s">
        <v>6</v>
      </c>
      <c r="I4" s="13">
        <v>0.01</v>
      </c>
      <c r="J4" s="14">
        <f>(F36+F37)*I4</f>
        <v>4366.3975</v>
      </c>
    </row>
    <row r="5" spans="2:29" x14ac:dyDescent="0.25">
      <c r="B5" s="7">
        <v>45993</v>
      </c>
      <c r="C5" s="8">
        <v>706.5</v>
      </c>
      <c r="D5" s="9"/>
      <c r="E5" s="10">
        <v>20.5</v>
      </c>
      <c r="F5" s="33">
        <f t="shared" ref="F5:F34" si="0">E5*C5</f>
        <v>14483.25</v>
      </c>
      <c r="G5" s="11"/>
      <c r="H5" s="12" t="s">
        <v>7</v>
      </c>
      <c r="I5" s="13">
        <v>1E-3</v>
      </c>
      <c r="J5" s="14">
        <f>(F36+F37-J4-J6)*I5</f>
        <v>432.27335249999999</v>
      </c>
    </row>
    <row r="6" spans="2:29" x14ac:dyDescent="0.25">
      <c r="B6" s="7">
        <v>45994</v>
      </c>
      <c r="C6" s="8">
        <v>696</v>
      </c>
      <c r="D6" s="9"/>
      <c r="E6" s="10">
        <v>20.5</v>
      </c>
      <c r="F6" s="33">
        <f t="shared" si="0"/>
        <v>14268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686.5</v>
      </c>
      <c r="D7" s="9"/>
      <c r="E7" s="10">
        <v>20.5</v>
      </c>
      <c r="F7" s="33">
        <f t="shared" si="0"/>
        <v>14073.25</v>
      </c>
      <c r="G7" s="11"/>
      <c r="H7" s="12" t="s">
        <v>9</v>
      </c>
      <c r="I7" s="13"/>
      <c r="J7" s="14">
        <f>'KASIM 2025'!J39*-1</f>
        <v>-14897.92327999993</v>
      </c>
    </row>
    <row r="8" spans="2:29" x14ac:dyDescent="0.25">
      <c r="B8" s="7">
        <v>45996</v>
      </c>
      <c r="C8" s="8">
        <v>715</v>
      </c>
      <c r="D8" s="9"/>
      <c r="E8" s="10">
        <v>20.5</v>
      </c>
      <c r="F8" s="33">
        <f t="shared" si="0"/>
        <v>14657.5</v>
      </c>
      <c r="G8" s="15">
        <v>46037</v>
      </c>
      <c r="H8" s="16" t="s">
        <v>58</v>
      </c>
      <c r="I8" s="17"/>
      <c r="J8" s="18">
        <v>160000</v>
      </c>
    </row>
    <row r="9" spans="2:29" x14ac:dyDescent="0.25">
      <c r="B9" s="7">
        <v>45997</v>
      </c>
      <c r="C9" s="8">
        <v>689</v>
      </c>
      <c r="D9" s="9"/>
      <c r="E9" s="10">
        <v>20.5</v>
      </c>
      <c r="F9" s="33">
        <f t="shared" si="0"/>
        <v>14124.5</v>
      </c>
      <c r="G9" s="15"/>
      <c r="H9" s="16"/>
      <c r="I9" s="17"/>
      <c r="J9" s="18"/>
    </row>
    <row r="10" spans="2:29" x14ac:dyDescent="0.25">
      <c r="B10" s="7">
        <v>45998</v>
      </c>
      <c r="C10" s="8">
        <v>711</v>
      </c>
      <c r="D10" s="9"/>
      <c r="E10" s="10">
        <v>20.5</v>
      </c>
      <c r="F10" s="33">
        <f t="shared" si="0"/>
        <v>14575.5</v>
      </c>
      <c r="G10" s="15"/>
      <c r="H10" s="16"/>
      <c r="I10" s="17"/>
      <c r="J10" s="18"/>
    </row>
    <row r="11" spans="2:29" x14ac:dyDescent="0.25">
      <c r="B11" s="7">
        <v>45999</v>
      </c>
      <c r="C11" s="8">
        <v>677.5</v>
      </c>
      <c r="D11" s="9"/>
      <c r="E11" s="10">
        <v>20.5</v>
      </c>
      <c r="F11" s="33">
        <f t="shared" si="0"/>
        <v>13888.75</v>
      </c>
      <c r="G11" s="19"/>
      <c r="H11" s="16"/>
      <c r="I11" s="17"/>
      <c r="J11" s="18"/>
    </row>
    <row r="12" spans="2:29" x14ac:dyDescent="0.25">
      <c r="B12" s="7">
        <v>46000</v>
      </c>
      <c r="C12" s="8">
        <v>698.5</v>
      </c>
      <c r="D12" s="9"/>
      <c r="E12" s="10">
        <v>20.5</v>
      </c>
      <c r="F12" s="33">
        <f t="shared" si="0"/>
        <v>14319.25</v>
      </c>
      <c r="G12" s="15">
        <v>46041</v>
      </c>
      <c r="H12" s="16" t="s">
        <v>61</v>
      </c>
      <c r="I12" s="17"/>
      <c r="J12" s="18">
        <v>276206.28999999998</v>
      </c>
    </row>
    <row r="13" spans="2:29" x14ac:dyDescent="0.25">
      <c r="B13" s="7">
        <v>46001</v>
      </c>
      <c r="C13" s="8">
        <v>715</v>
      </c>
      <c r="D13" s="9"/>
      <c r="E13" s="10">
        <v>20.5</v>
      </c>
      <c r="F13" s="33">
        <f t="shared" si="0"/>
        <v>14657.5</v>
      </c>
      <c r="G13" s="19"/>
      <c r="H13" s="16"/>
      <c r="I13" s="17"/>
      <c r="J13" s="18"/>
    </row>
    <row r="14" spans="2:29" x14ac:dyDescent="0.25">
      <c r="B14" s="7">
        <v>46002</v>
      </c>
      <c r="C14" s="8">
        <v>704</v>
      </c>
      <c r="D14" s="9"/>
      <c r="E14" s="10">
        <v>20.5</v>
      </c>
      <c r="F14" s="33">
        <f t="shared" si="0"/>
        <v>14432</v>
      </c>
      <c r="G14" s="19"/>
      <c r="H14" s="16"/>
      <c r="I14" s="17"/>
      <c r="J14" s="18"/>
    </row>
    <row r="15" spans="2:29" x14ac:dyDescent="0.25">
      <c r="B15" s="7">
        <v>46003</v>
      </c>
      <c r="C15" s="8">
        <v>704.5</v>
      </c>
      <c r="D15" s="9"/>
      <c r="E15" s="10">
        <v>20.5</v>
      </c>
      <c r="F15" s="33">
        <f t="shared" si="0"/>
        <v>14442.25</v>
      </c>
      <c r="G15" s="19"/>
      <c r="H15" s="16"/>
      <c r="I15" s="17"/>
      <c r="J15" s="18"/>
    </row>
    <row r="16" spans="2:29" x14ac:dyDescent="0.25">
      <c r="B16" s="7">
        <v>46004</v>
      </c>
      <c r="C16" s="8">
        <v>711.5</v>
      </c>
      <c r="D16" s="9"/>
      <c r="E16" s="10">
        <v>20.5</v>
      </c>
      <c r="F16" s="33">
        <f t="shared" si="0"/>
        <v>14585.75</v>
      </c>
      <c r="G16" s="19"/>
      <c r="H16" s="16"/>
      <c r="I16" s="17"/>
      <c r="J16" s="18"/>
    </row>
    <row r="17" spans="2:10" x14ac:dyDescent="0.25">
      <c r="B17" s="7">
        <v>46005</v>
      </c>
      <c r="C17" s="8">
        <v>684</v>
      </c>
      <c r="D17" s="9"/>
      <c r="E17" s="10">
        <v>20.5</v>
      </c>
      <c r="F17" s="33">
        <f t="shared" si="0"/>
        <v>14022</v>
      </c>
      <c r="G17" s="19"/>
      <c r="H17" s="16"/>
      <c r="I17" s="17"/>
      <c r="J17" s="18"/>
    </row>
    <row r="18" spans="2:10" x14ac:dyDescent="0.25">
      <c r="B18" s="7">
        <v>46006</v>
      </c>
      <c r="C18" s="8">
        <v>699.5</v>
      </c>
      <c r="D18" s="9"/>
      <c r="E18" s="10">
        <v>20.5</v>
      </c>
      <c r="F18" s="33">
        <f t="shared" si="0"/>
        <v>14339.75</v>
      </c>
      <c r="G18" s="19"/>
      <c r="H18" s="16"/>
      <c r="I18" s="17"/>
      <c r="J18" s="18"/>
    </row>
    <row r="19" spans="2:10" x14ac:dyDescent="0.25">
      <c r="B19" s="7">
        <v>46007</v>
      </c>
      <c r="C19" s="8">
        <v>715</v>
      </c>
      <c r="D19" s="9"/>
      <c r="E19" s="10">
        <v>20.5</v>
      </c>
      <c r="F19" s="33">
        <f t="shared" si="0"/>
        <v>14657.5</v>
      </c>
      <c r="G19" s="19"/>
      <c r="H19" s="16"/>
      <c r="I19" s="17"/>
      <c r="J19" s="18"/>
    </row>
    <row r="20" spans="2:10" x14ac:dyDescent="0.25">
      <c r="B20" s="7">
        <v>46008</v>
      </c>
      <c r="C20" s="8">
        <v>689</v>
      </c>
      <c r="D20" s="9"/>
      <c r="E20" s="10">
        <v>20.5</v>
      </c>
      <c r="F20" s="33">
        <f t="shared" si="0"/>
        <v>14124.5</v>
      </c>
      <c r="G20" s="19"/>
      <c r="H20" s="16"/>
      <c r="I20" s="17"/>
      <c r="J20" s="18"/>
    </row>
    <row r="21" spans="2:10" x14ac:dyDescent="0.25">
      <c r="B21" s="7">
        <v>46009</v>
      </c>
      <c r="C21" s="8">
        <v>696.5</v>
      </c>
      <c r="D21" s="9"/>
      <c r="E21" s="10">
        <v>20.5</v>
      </c>
      <c r="F21" s="33">
        <f t="shared" si="0"/>
        <v>14278.25</v>
      </c>
      <c r="G21" s="19"/>
      <c r="H21" s="16"/>
      <c r="I21" s="17"/>
      <c r="J21" s="18"/>
    </row>
    <row r="22" spans="2:10" x14ac:dyDescent="0.25">
      <c r="B22" s="7">
        <v>46010</v>
      </c>
      <c r="C22" s="8">
        <v>705.5</v>
      </c>
      <c r="D22" s="9"/>
      <c r="E22" s="10">
        <v>20.5</v>
      </c>
      <c r="F22" s="33">
        <f t="shared" si="0"/>
        <v>14462.75</v>
      </c>
      <c r="G22" s="19"/>
      <c r="H22" s="16"/>
      <c r="I22" s="17"/>
      <c r="J22" s="18"/>
    </row>
    <row r="23" spans="2:10" x14ac:dyDescent="0.25">
      <c r="B23" s="7">
        <v>46011</v>
      </c>
      <c r="C23" s="8">
        <v>669.5</v>
      </c>
      <c r="D23" s="9"/>
      <c r="E23" s="10">
        <v>20.5</v>
      </c>
      <c r="F23" s="33">
        <f t="shared" si="0"/>
        <v>13724.75</v>
      </c>
      <c r="G23" s="19"/>
      <c r="H23" s="16"/>
      <c r="I23" s="17"/>
      <c r="J23" s="18"/>
    </row>
    <row r="24" spans="2:10" x14ac:dyDescent="0.25">
      <c r="B24" s="7">
        <v>46012</v>
      </c>
      <c r="C24" s="8">
        <v>702</v>
      </c>
      <c r="D24" s="9"/>
      <c r="E24" s="10">
        <v>20.5</v>
      </c>
      <c r="F24" s="33">
        <f t="shared" si="0"/>
        <v>14391</v>
      </c>
      <c r="G24" s="19"/>
      <c r="H24" s="16"/>
      <c r="I24" s="17"/>
      <c r="J24" s="18"/>
    </row>
    <row r="25" spans="2:10" x14ac:dyDescent="0.25">
      <c r="B25" s="7">
        <v>46013</v>
      </c>
      <c r="C25" s="8">
        <v>687</v>
      </c>
      <c r="D25" s="9"/>
      <c r="E25" s="10">
        <v>20.5</v>
      </c>
      <c r="F25" s="33">
        <f t="shared" si="0"/>
        <v>14083.5</v>
      </c>
      <c r="G25" s="19"/>
      <c r="H25" s="16"/>
      <c r="I25" s="17"/>
      <c r="J25" s="18"/>
    </row>
    <row r="26" spans="2:10" x14ac:dyDescent="0.25">
      <c r="B26" s="7">
        <v>46014</v>
      </c>
      <c r="C26" s="8">
        <v>697.5</v>
      </c>
      <c r="D26" s="9"/>
      <c r="E26" s="10">
        <v>20.5</v>
      </c>
      <c r="F26" s="33">
        <f t="shared" si="0"/>
        <v>14298.75</v>
      </c>
      <c r="G26" s="19"/>
      <c r="H26" s="16"/>
      <c r="I26" s="17"/>
      <c r="J26" s="18"/>
    </row>
    <row r="27" spans="2:10" x14ac:dyDescent="0.25">
      <c r="B27" s="7">
        <v>46015</v>
      </c>
      <c r="C27" s="8">
        <v>713</v>
      </c>
      <c r="D27" s="9"/>
      <c r="E27" s="10">
        <v>20.5</v>
      </c>
      <c r="F27" s="33">
        <f t="shared" si="0"/>
        <v>14616.5</v>
      </c>
      <c r="G27" s="19"/>
      <c r="H27" s="16"/>
      <c r="I27" s="17"/>
      <c r="J27" s="18"/>
    </row>
    <row r="28" spans="2:10" x14ac:dyDescent="0.25">
      <c r="B28" s="7">
        <v>46016</v>
      </c>
      <c r="C28" s="8">
        <v>684.5</v>
      </c>
      <c r="D28" s="9"/>
      <c r="E28" s="10">
        <v>20.5</v>
      </c>
      <c r="F28" s="33">
        <f t="shared" si="0"/>
        <v>14032.25</v>
      </c>
      <c r="G28" s="19"/>
      <c r="H28" s="16"/>
      <c r="I28" s="17"/>
      <c r="J28" s="18"/>
    </row>
    <row r="29" spans="2:10" x14ac:dyDescent="0.25">
      <c r="B29" s="7">
        <v>46017</v>
      </c>
      <c r="C29" s="8">
        <v>716.5</v>
      </c>
      <c r="D29" s="9"/>
      <c r="E29" s="10">
        <v>20.5</v>
      </c>
      <c r="F29" s="33">
        <f t="shared" si="0"/>
        <v>14688.25</v>
      </c>
      <c r="G29" s="19"/>
      <c r="H29" s="16"/>
      <c r="I29" s="17"/>
      <c r="J29" s="18"/>
    </row>
    <row r="30" spans="2:10" x14ac:dyDescent="0.25">
      <c r="B30" s="7">
        <v>46018</v>
      </c>
      <c r="C30" s="8">
        <v>648.5</v>
      </c>
      <c r="D30" s="9"/>
      <c r="E30" s="10">
        <v>20.5</v>
      </c>
      <c r="F30" s="33">
        <f t="shared" si="0"/>
        <v>13294.25</v>
      </c>
      <c r="G30" s="19"/>
      <c r="H30" s="16"/>
      <c r="I30" s="17"/>
      <c r="J30" s="18"/>
    </row>
    <row r="31" spans="2:10" x14ac:dyDescent="0.25">
      <c r="B31" s="7">
        <v>46019</v>
      </c>
      <c r="C31" s="8">
        <v>651.5</v>
      </c>
      <c r="D31" s="9"/>
      <c r="E31" s="10">
        <v>20.5</v>
      </c>
      <c r="F31" s="33">
        <f t="shared" si="0"/>
        <v>13355.75</v>
      </c>
      <c r="G31" s="19"/>
      <c r="H31" s="16"/>
      <c r="I31" s="17"/>
      <c r="J31" s="18"/>
    </row>
    <row r="32" spans="2:10" x14ac:dyDescent="0.25">
      <c r="B32" s="7">
        <v>46020</v>
      </c>
      <c r="C32" s="8">
        <v>597</v>
      </c>
      <c r="D32" s="9"/>
      <c r="E32" s="10">
        <v>20.5</v>
      </c>
      <c r="F32" s="33">
        <f t="shared" si="0"/>
        <v>12238.5</v>
      </c>
      <c r="G32" s="19"/>
      <c r="H32" s="16"/>
      <c r="I32" s="17"/>
      <c r="J32" s="18"/>
    </row>
    <row r="33" spans="2:12" x14ac:dyDescent="0.25">
      <c r="B33" s="7">
        <v>46021</v>
      </c>
      <c r="C33" s="8">
        <v>667</v>
      </c>
      <c r="D33" s="9"/>
      <c r="E33" s="10">
        <v>20.5</v>
      </c>
      <c r="F33" s="33">
        <f t="shared" si="0"/>
        <v>13673.5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619</v>
      </c>
      <c r="D34" s="48"/>
      <c r="E34" s="10">
        <v>20.5</v>
      </c>
      <c r="F34" s="49">
        <f t="shared" si="0"/>
        <v>12689.5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21299.5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426107.03757250006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436639.75</v>
      </c>
      <c r="L36" s="31">
        <f>J36-J4-J5-J6</f>
        <v>431841.07914749999</v>
      </c>
    </row>
    <row r="37" spans="2:12" x14ac:dyDescent="0.25">
      <c r="B37" s="26" t="s">
        <v>14</v>
      </c>
      <c r="C37" s="30">
        <f>C35</f>
        <v>21299.5</v>
      </c>
      <c r="D37" s="9">
        <f>D35/1.03</f>
        <v>0</v>
      </c>
      <c r="E37" s="10"/>
      <c r="F37" s="33">
        <f>SUM(F4:F36)</f>
        <v>436639.75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10532.712427499937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0DF47-3661-4C54-97EF-BAB300E393F2}">
  <dimension ref="B1:AC43"/>
  <sheetViews>
    <sheetView zoomScale="85" zoomScaleNormal="85" workbookViewId="0">
      <selection activeCell="G21" sqref="G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689.5</v>
      </c>
      <c r="D4" s="9"/>
      <c r="E4" s="10">
        <v>21.25</v>
      </c>
      <c r="F4" s="33">
        <f>E4*C4</f>
        <v>14651.875</v>
      </c>
      <c r="G4" s="11"/>
      <c r="H4" s="12" t="s">
        <v>6</v>
      </c>
      <c r="I4" s="13">
        <v>0.01</v>
      </c>
      <c r="J4" s="14">
        <f>(F36+F37)*I4</f>
        <v>4701.1525000000001</v>
      </c>
    </row>
    <row r="5" spans="2:29" x14ac:dyDescent="0.25">
      <c r="B5" s="7">
        <v>46024</v>
      </c>
      <c r="C5" s="8">
        <v>666.5</v>
      </c>
      <c r="D5" s="9"/>
      <c r="E5" s="10">
        <v>21.25</v>
      </c>
      <c r="F5" s="33">
        <f t="shared" ref="F5:F34" si="0">E5*C5</f>
        <v>14163.125</v>
      </c>
      <c r="G5" s="11"/>
      <c r="H5" s="12" t="s">
        <v>7</v>
      </c>
      <c r="I5" s="13">
        <v>1E-3</v>
      </c>
      <c r="J5" s="14">
        <f>(F36+F37-J4-J6)*I5</f>
        <v>465.41409749999997</v>
      </c>
    </row>
    <row r="6" spans="2:29" x14ac:dyDescent="0.25">
      <c r="B6" s="7">
        <v>46025</v>
      </c>
      <c r="C6" s="8">
        <v>672.5</v>
      </c>
      <c r="D6" s="9"/>
      <c r="E6" s="10">
        <v>21.25</v>
      </c>
      <c r="F6" s="33">
        <f t="shared" si="0"/>
        <v>14290.625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673</v>
      </c>
      <c r="D7" s="9"/>
      <c r="E7" s="10">
        <v>21.25</v>
      </c>
      <c r="F7" s="33">
        <f t="shared" si="0"/>
        <v>14301.25</v>
      </c>
      <c r="G7" s="11"/>
      <c r="H7" s="12" t="s">
        <v>9</v>
      </c>
      <c r="I7" s="13"/>
      <c r="J7" s="14">
        <f>'ARALIK 2025'!J39*-1</f>
        <v>-10532.712427499937</v>
      </c>
    </row>
    <row r="8" spans="2:29" x14ac:dyDescent="0.25">
      <c r="B8" s="7">
        <v>46027</v>
      </c>
      <c r="C8" s="8">
        <v>642.5</v>
      </c>
      <c r="D8" s="9"/>
      <c r="E8" s="10">
        <v>21.25</v>
      </c>
      <c r="F8" s="33">
        <f t="shared" si="0"/>
        <v>13653.125</v>
      </c>
      <c r="G8" s="15"/>
      <c r="H8" s="16"/>
      <c r="I8" s="17"/>
      <c r="J8" s="18"/>
    </row>
    <row r="9" spans="2:29" x14ac:dyDescent="0.25">
      <c r="B9" s="7">
        <v>46028</v>
      </c>
      <c r="C9" s="8">
        <v>692</v>
      </c>
      <c r="D9" s="9"/>
      <c r="E9" s="10">
        <v>21.25</v>
      </c>
      <c r="F9" s="33">
        <f t="shared" si="0"/>
        <v>14705</v>
      </c>
      <c r="G9" s="15"/>
      <c r="H9" s="16"/>
      <c r="I9" s="17"/>
      <c r="J9" s="18"/>
    </row>
    <row r="10" spans="2:29" x14ac:dyDescent="0.25">
      <c r="B10" s="7">
        <v>46029</v>
      </c>
      <c r="C10" s="8">
        <v>673</v>
      </c>
      <c r="D10" s="9"/>
      <c r="E10" s="10">
        <v>21.25</v>
      </c>
      <c r="F10" s="33">
        <f t="shared" si="0"/>
        <v>14301.25</v>
      </c>
      <c r="G10" s="15"/>
      <c r="H10" s="16"/>
      <c r="I10" s="17"/>
      <c r="J10" s="18"/>
    </row>
    <row r="11" spans="2:29" x14ac:dyDescent="0.25">
      <c r="B11" s="7">
        <v>46030</v>
      </c>
      <c r="C11" s="8">
        <v>660</v>
      </c>
      <c r="D11" s="9"/>
      <c r="E11" s="10">
        <v>21.25</v>
      </c>
      <c r="F11" s="33">
        <f t="shared" si="0"/>
        <v>14025</v>
      </c>
      <c r="G11" s="19"/>
      <c r="H11" s="16"/>
      <c r="I11" s="17"/>
      <c r="J11" s="18"/>
    </row>
    <row r="12" spans="2:29" x14ac:dyDescent="0.25">
      <c r="B12" s="7">
        <v>46031</v>
      </c>
      <c r="C12" s="8">
        <v>663</v>
      </c>
      <c r="D12" s="9"/>
      <c r="E12" s="10">
        <v>21.25</v>
      </c>
      <c r="F12" s="33">
        <f t="shared" si="0"/>
        <v>14088.75</v>
      </c>
      <c r="G12" s="15">
        <v>46063</v>
      </c>
      <c r="H12" s="16" t="s">
        <v>61</v>
      </c>
      <c r="I12" s="17"/>
      <c r="J12" s="18">
        <v>150000</v>
      </c>
    </row>
    <row r="13" spans="2:29" x14ac:dyDescent="0.25">
      <c r="B13" s="7">
        <v>46032</v>
      </c>
      <c r="C13" s="8">
        <v>688.5</v>
      </c>
      <c r="D13" s="9"/>
      <c r="E13" s="10">
        <v>21.25</v>
      </c>
      <c r="F13" s="33">
        <f t="shared" si="0"/>
        <v>14630.625</v>
      </c>
      <c r="G13" s="15">
        <v>46069</v>
      </c>
      <c r="H13" s="16" t="s">
        <v>61</v>
      </c>
      <c r="I13" s="17"/>
      <c r="J13" s="18">
        <v>100000</v>
      </c>
    </row>
    <row r="14" spans="2:29" x14ac:dyDescent="0.25">
      <c r="B14" s="7">
        <v>46033</v>
      </c>
      <c r="C14" s="8">
        <v>652.5</v>
      </c>
      <c r="D14" s="9"/>
      <c r="E14" s="10">
        <v>21.25</v>
      </c>
      <c r="F14" s="33">
        <f t="shared" si="0"/>
        <v>13865.625</v>
      </c>
      <c r="G14" s="15">
        <v>46069</v>
      </c>
      <c r="H14" s="16" t="s">
        <v>61</v>
      </c>
      <c r="I14" s="17"/>
      <c r="J14" s="18">
        <v>50000</v>
      </c>
    </row>
    <row r="15" spans="2:29" x14ac:dyDescent="0.25">
      <c r="B15" s="7">
        <v>46034</v>
      </c>
      <c r="C15" s="8">
        <v>666</v>
      </c>
      <c r="D15" s="9"/>
      <c r="E15" s="10">
        <v>21.25</v>
      </c>
      <c r="F15" s="33">
        <f t="shared" si="0"/>
        <v>14152.5</v>
      </c>
      <c r="G15" s="15"/>
      <c r="H15" s="16"/>
      <c r="I15" s="17"/>
      <c r="J15" s="18"/>
    </row>
    <row r="16" spans="2:29" x14ac:dyDescent="0.25">
      <c r="B16" s="7">
        <v>46035</v>
      </c>
      <c r="C16" s="8">
        <v>661</v>
      </c>
      <c r="D16" s="9"/>
      <c r="E16" s="10">
        <v>21.25</v>
      </c>
      <c r="F16" s="33">
        <f t="shared" si="0"/>
        <v>14046.25</v>
      </c>
      <c r="G16" s="19"/>
      <c r="H16" s="16"/>
      <c r="I16" s="17"/>
      <c r="J16" s="18"/>
    </row>
    <row r="17" spans="2:10" x14ac:dyDescent="0.25">
      <c r="B17" s="7">
        <v>46036</v>
      </c>
      <c r="C17" s="8">
        <v>657</v>
      </c>
      <c r="D17" s="9"/>
      <c r="E17" s="10">
        <v>21.25</v>
      </c>
      <c r="F17" s="33">
        <f t="shared" si="0"/>
        <v>13961.25</v>
      </c>
      <c r="G17" s="19"/>
      <c r="H17" s="16"/>
      <c r="I17" s="17"/>
      <c r="J17" s="18"/>
    </row>
    <row r="18" spans="2:10" x14ac:dyDescent="0.25">
      <c r="B18" s="7">
        <v>46037</v>
      </c>
      <c r="C18" s="8">
        <v>657.5</v>
      </c>
      <c r="D18" s="9"/>
      <c r="E18" s="10">
        <v>21.25</v>
      </c>
      <c r="F18" s="33">
        <f t="shared" si="0"/>
        <v>13971.875</v>
      </c>
      <c r="G18" s="15">
        <v>46080</v>
      </c>
      <c r="H18" s="16" t="s">
        <v>62</v>
      </c>
      <c r="I18" s="17"/>
      <c r="J18" s="18">
        <v>158131.17000000001</v>
      </c>
    </row>
    <row r="19" spans="2:10" x14ac:dyDescent="0.25">
      <c r="B19" s="7">
        <v>46038</v>
      </c>
      <c r="C19" s="8">
        <v>668</v>
      </c>
      <c r="D19" s="9"/>
      <c r="E19" s="10">
        <v>21.25</v>
      </c>
      <c r="F19" s="33">
        <f t="shared" si="0"/>
        <v>14195</v>
      </c>
      <c r="G19" s="19"/>
      <c r="H19" s="16"/>
      <c r="I19" s="17"/>
      <c r="J19" s="18"/>
    </row>
    <row r="20" spans="2:10" x14ac:dyDescent="0.25">
      <c r="B20" s="7">
        <v>46039</v>
      </c>
      <c r="C20" s="8">
        <v>680.5</v>
      </c>
      <c r="D20" s="9"/>
      <c r="E20" s="10">
        <v>21.25</v>
      </c>
      <c r="F20" s="33">
        <f t="shared" si="0"/>
        <v>14460.625</v>
      </c>
      <c r="G20" s="19"/>
      <c r="H20" s="16"/>
      <c r="I20" s="17"/>
      <c r="J20" s="18"/>
    </row>
    <row r="21" spans="2:10" x14ac:dyDescent="0.25">
      <c r="B21" s="7">
        <v>46040</v>
      </c>
      <c r="C21" s="8">
        <v>649</v>
      </c>
      <c r="D21" s="9"/>
      <c r="E21" s="10">
        <v>21.25</v>
      </c>
      <c r="F21" s="33">
        <f t="shared" si="0"/>
        <v>13791.25</v>
      </c>
      <c r="G21" s="19"/>
      <c r="H21" s="16"/>
      <c r="I21" s="17"/>
      <c r="J21" s="18"/>
    </row>
    <row r="22" spans="2:10" x14ac:dyDescent="0.25">
      <c r="B22" s="7">
        <v>46041</v>
      </c>
      <c r="C22" s="8">
        <v>702</v>
      </c>
      <c r="D22" s="9"/>
      <c r="E22" s="10">
        <v>21.25</v>
      </c>
      <c r="F22" s="33">
        <f t="shared" si="0"/>
        <v>14917.5</v>
      </c>
      <c r="G22" s="19"/>
      <c r="H22" s="16"/>
      <c r="I22" s="17"/>
      <c r="J22" s="18"/>
    </row>
    <row r="23" spans="2:10" x14ac:dyDescent="0.25">
      <c r="B23" s="7">
        <v>46042</v>
      </c>
      <c r="C23" s="8">
        <v>664.5</v>
      </c>
      <c r="D23" s="9"/>
      <c r="E23" s="10">
        <v>21.25</v>
      </c>
      <c r="F23" s="33">
        <f t="shared" si="0"/>
        <v>14120.625</v>
      </c>
      <c r="G23" s="19"/>
      <c r="H23" s="16"/>
      <c r="I23" s="17"/>
      <c r="J23" s="18"/>
    </row>
    <row r="24" spans="2:10" x14ac:dyDescent="0.25">
      <c r="B24" s="7">
        <v>46043</v>
      </c>
      <c r="C24" s="8">
        <v>668.5</v>
      </c>
      <c r="D24" s="9"/>
      <c r="E24" s="10">
        <v>21.25</v>
      </c>
      <c r="F24" s="33">
        <f t="shared" si="0"/>
        <v>14205.625</v>
      </c>
      <c r="G24" s="19"/>
      <c r="H24" s="16"/>
      <c r="I24" s="17"/>
      <c r="J24" s="18"/>
    </row>
    <row r="25" spans="2:10" x14ac:dyDescent="0.25">
      <c r="B25" s="7">
        <v>46044</v>
      </c>
      <c r="C25" s="8">
        <v>708.5</v>
      </c>
      <c r="D25" s="9"/>
      <c r="E25" s="10">
        <v>24.75</v>
      </c>
      <c r="F25" s="33">
        <f t="shared" si="0"/>
        <v>17535.375</v>
      </c>
      <c r="G25" s="19"/>
      <c r="H25" s="16"/>
      <c r="I25" s="17"/>
      <c r="J25" s="18"/>
    </row>
    <row r="26" spans="2:10" x14ac:dyDescent="0.25">
      <c r="B26" s="7">
        <v>46045</v>
      </c>
      <c r="C26" s="8">
        <v>691</v>
      </c>
      <c r="D26" s="9"/>
      <c r="E26" s="10">
        <v>24.75</v>
      </c>
      <c r="F26" s="33">
        <f t="shared" si="0"/>
        <v>17102.25</v>
      </c>
      <c r="G26" s="19"/>
      <c r="H26" s="16"/>
      <c r="I26" s="17"/>
      <c r="J26" s="18"/>
    </row>
    <row r="27" spans="2:10" x14ac:dyDescent="0.25">
      <c r="B27" s="7">
        <v>46046</v>
      </c>
      <c r="C27" s="8">
        <v>701</v>
      </c>
      <c r="D27" s="9"/>
      <c r="E27" s="10">
        <v>24.75</v>
      </c>
      <c r="F27" s="33">
        <f t="shared" si="0"/>
        <v>17349.75</v>
      </c>
      <c r="G27" s="19"/>
      <c r="H27" s="16"/>
      <c r="I27" s="17"/>
      <c r="J27" s="18"/>
    </row>
    <row r="28" spans="2:10" x14ac:dyDescent="0.25">
      <c r="B28" s="7">
        <v>46047</v>
      </c>
      <c r="C28" s="8">
        <v>670.5</v>
      </c>
      <c r="D28" s="9"/>
      <c r="E28" s="10">
        <v>24.75</v>
      </c>
      <c r="F28" s="33">
        <f t="shared" si="0"/>
        <v>16594.875</v>
      </c>
      <c r="G28" s="19"/>
      <c r="H28" s="16"/>
      <c r="I28" s="17"/>
      <c r="J28" s="18"/>
    </row>
    <row r="29" spans="2:10" x14ac:dyDescent="0.25">
      <c r="B29" s="7">
        <v>46048</v>
      </c>
      <c r="C29" s="8">
        <v>690.5</v>
      </c>
      <c r="D29" s="9"/>
      <c r="E29" s="10">
        <v>24.75</v>
      </c>
      <c r="F29" s="33">
        <f t="shared" si="0"/>
        <v>17089.875</v>
      </c>
      <c r="G29" s="19"/>
      <c r="H29" s="16"/>
      <c r="I29" s="17"/>
      <c r="J29" s="18"/>
    </row>
    <row r="30" spans="2:10" x14ac:dyDescent="0.25">
      <c r="B30" s="7">
        <v>46049</v>
      </c>
      <c r="C30" s="8">
        <v>670.5</v>
      </c>
      <c r="D30" s="9"/>
      <c r="E30" s="10">
        <v>24.75</v>
      </c>
      <c r="F30" s="33">
        <f t="shared" si="0"/>
        <v>16594.875</v>
      </c>
      <c r="G30" s="19"/>
      <c r="H30" s="16"/>
      <c r="I30" s="17"/>
      <c r="J30" s="18"/>
    </row>
    <row r="31" spans="2:10" x14ac:dyDescent="0.25">
      <c r="B31" s="7">
        <v>46050</v>
      </c>
      <c r="C31" s="8">
        <v>668.5</v>
      </c>
      <c r="D31" s="9"/>
      <c r="E31" s="10">
        <v>24.75</v>
      </c>
      <c r="F31" s="33">
        <f t="shared" si="0"/>
        <v>16545.375</v>
      </c>
      <c r="G31" s="19"/>
      <c r="H31" s="16"/>
      <c r="I31" s="17"/>
      <c r="J31" s="18"/>
    </row>
    <row r="32" spans="2:10" x14ac:dyDescent="0.25">
      <c r="B32" s="7">
        <v>46051</v>
      </c>
      <c r="C32" s="8">
        <v>725.5</v>
      </c>
      <c r="D32" s="9"/>
      <c r="E32" s="10">
        <v>24.75</v>
      </c>
      <c r="F32" s="33">
        <f t="shared" si="0"/>
        <v>17956.125</v>
      </c>
      <c r="G32" s="19"/>
      <c r="H32" s="16"/>
      <c r="I32" s="17"/>
      <c r="J32" s="18"/>
    </row>
    <row r="33" spans="2:12" x14ac:dyDescent="0.25">
      <c r="B33" s="7">
        <v>46052</v>
      </c>
      <c r="C33" s="8">
        <v>696</v>
      </c>
      <c r="D33" s="9"/>
      <c r="E33" s="10">
        <v>24.75</v>
      </c>
      <c r="F33" s="33">
        <f t="shared" si="0"/>
        <v>17226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712</v>
      </c>
      <c r="D34" s="48"/>
      <c r="E34" s="10">
        <v>24.75</v>
      </c>
      <c r="F34" s="49">
        <f t="shared" si="0"/>
        <v>17622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20981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452765.02417000011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470115.25</v>
      </c>
      <c r="L36" s="31">
        <f>J36-J4-J5-J6</f>
        <v>464948.6834025</v>
      </c>
    </row>
    <row r="37" spans="2:12" x14ac:dyDescent="0.25">
      <c r="B37" s="26" t="s">
        <v>14</v>
      </c>
      <c r="C37" s="30">
        <f>C35</f>
        <v>20981</v>
      </c>
      <c r="D37" s="9">
        <f>D35/1.03</f>
        <v>0</v>
      </c>
      <c r="E37" s="10"/>
      <c r="F37" s="33">
        <f>SUM(F4:F36)</f>
        <v>470115.25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17350.225829999894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AAC91-6433-4ABE-A1C0-996619136EBF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705</v>
      </c>
      <c r="D4" s="9"/>
      <c r="E4" s="10">
        <v>25.5</v>
      </c>
      <c r="F4" s="33">
        <f>E4*C4</f>
        <v>17977.5</v>
      </c>
      <c r="G4" s="11"/>
      <c r="H4" s="12" t="s">
        <v>6</v>
      </c>
      <c r="I4" s="13">
        <v>0.01</v>
      </c>
      <c r="J4" s="14">
        <f>(F36+F37)*I4</f>
        <v>4647.2475000000004</v>
      </c>
    </row>
    <row r="5" spans="2:29" x14ac:dyDescent="0.25">
      <c r="B5" s="7">
        <v>46055</v>
      </c>
      <c r="C5" s="8">
        <v>713.5</v>
      </c>
      <c r="D5" s="9"/>
      <c r="E5" s="10">
        <v>25.5</v>
      </c>
      <c r="F5" s="33">
        <f t="shared" ref="F5:F34" si="0">E5*C5</f>
        <v>18194.25</v>
      </c>
      <c r="G5" s="11"/>
      <c r="H5" s="12" t="s">
        <v>7</v>
      </c>
      <c r="I5" s="13">
        <v>1E-3</v>
      </c>
      <c r="J5" s="14">
        <f>(F36+F37-J4-J6)*I5</f>
        <v>460.07750250000004</v>
      </c>
    </row>
    <row r="6" spans="2:29" x14ac:dyDescent="0.25">
      <c r="B6" s="7">
        <v>46056</v>
      </c>
      <c r="C6" s="8">
        <v>692.5</v>
      </c>
      <c r="D6" s="9"/>
      <c r="E6" s="10">
        <v>25.5</v>
      </c>
      <c r="F6" s="33">
        <f t="shared" si="0"/>
        <v>17658.75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683.5</v>
      </c>
      <c r="D7" s="9"/>
      <c r="E7" s="10">
        <v>25.5</v>
      </c>
      <c r="F7" s="33">
        <f t="shared" si="0"/>
        <v>17429.25</v>
      </c>
      <c r="G7" s="11"/>
      <c r="H7" s="12" t="s">
        <v>9</v>
      </c>
      <c r="I7" s="13"/>
      <c r="J7" s="14">
        <f>'OCAK 2026'!J39*-1</f>
        <v>-17350.225829999894</v>
      </c>
    </row>
    <row r="8" spans="2:29" x14ac:dyDescent="0.25">
      <c r="B8" s="7">
        <v>46058</v>
      </c>
      <c r="C8" s="8">
        <v>658</v>
      </c>
      <c r="D8" s="9"/>
      <c r="E8" s="10">
        <v>25.5</v>
      </c>
      <c r="F8" s="33">
        <f t="shared" si="0"/>
        <v>16779</v>
      </c>
      <c r="G8" s="15"/>
      <c r="H8" s="16"/>
      <c r="I8" s="17"/>
      <c r="J8" s="18"/>
    </row>
    <row r="9" spans="2:29" x14ac:dyDescent="0.25">
      <c r="B9" s="7">
        <v>46059</v>
      </c>
      <c r="C9" s="8">
        <v>698</v>
      </c>
      <c r="D9" s="9"/>
      <c r="E9" s="10">
        <v>25.5</v>
      </c>
      <c r="F9" s="33">
        <f t="shared" si="0"/>
        <v>17799</v>
      </c>
      <c r="G9" s="15"/>
      <c r="H9" s="16"/>
      <c r="I9" s="17"/>
      <c r="J9" s="18"/>
    </row>
    <row r="10" spans="2:29" x14ac:dyDescent="0.25">
      <c r="B10" s="7">
        <v>46060</v>
      </c>
      <c r="C10" s="8">
        <v>665</v>
      </c>
      <c r="D10" s="9"/>
      <c r="E10" s="10">
        <v>25.5</v>
      </c>
      <c r="F10" s="33">
        <f t="shared" si="0"/>
        <v>16957.5</v>
      </c>
      <c r="G10" s="15"/>
      <c r="H10" s="16"/>
      <c r="I10" s="17"/>
      <c r="J10" s="18"/>
    </row>
    <row r="11" spans="2:29" x14ac:dyDescent="0.25">
      <c r="B11" s="7">
        <v>46061</v>
      </c>
      <c r="C11" s="8">
        <v>680</v>
      </c>
      <c r="D11" s="9"/>
      <c r="E11" s="10">
        <v>25.5</v>
      </c>
      <c r="F11" s="33">
        <f t="shared" si="0"/>
        <v>17340</v>
      </c>
      <c r="G11" s="19"/>
      <c r="H11" s="16"/>
      <c r="I11" s="17"/>
      <c r="J11" s="18"/>
    </row>
    <row r="12" spans="2:29" x14ac:dyDescent="0.25">
      <c r="B12" s="7">
        <v>46062</v>
      </c>
      <c r="C12" s="8">
        <v>626.5</v>
      </c>
      <c r="D12" s="9"/>
      <c r="E12" s="10">
        <v>25.5</v>
      </c>
      <c r="F12" s="33">
        <f t="shared" si="0"/>
        <v>15975.75</v>
      </c>
      <c r="G12" s="19"/>
      <c r="H12" s="16"/>
      <c r="I12" s="17"/>
      <c r="J12" s="18"/>
    </row>
    <row r="13" spans="2:29" x14ac:dyDescent="0.25">
      <c r="B13" s="7">
        <v>46063</v>
      </c>
      <c r="C13" s="8">
        <v>621.5</v>
      </c>
      <c r="D13" s="9"/>
      <c r="E13" s="10">
        <v>25.5</v>
      </c>
      <c r="F13" s="33">
        <f t="shared" si="0"/>
        <v>15848.25</v>
      </c>
      <c r="G13" s="19"/>
      <c r="H13" s="16"/>
      <c r="I13" s="17"/>
      <c r="J13" s="18"/>
    </row>
    <row r="14" spans="2:29" x14ac:dyDescent="0.25">
      <c r="B14" s="7">
        <v>46064</v>
      </c>
      <c r="C14" s="8">
        <v>674</v>
      </c>
      <c r="D14" s="9"/>
      <c r="E14" s="10">
        <v>25.5</v>
      </c>
      <c r="F14" s="33">
        <f t="shared" si="0"/>
        <v>17187</v>
      </c>
      <c r="G14" s="15">
        <v>46092</v>
      </c>
      <c r="H14" s="16" t="s">
        <v>60</v>
      </c>
      <c r="I14" s="17"/>
      <c r="J14" s="18">
        <v>100000</v>
      </c>
    </row>
    <row r="15" spans="2:29" x14ac:dyDescent="0.25">
      <c r="B15" s="7">
        <v>46065</v>
      </c>
      <c r="C15" s="8">
        <v>652.5</v>
      </c>
      <c r="D15" s="9"/>
      <c r="E15" s="10">
        <v>25.5</v>
      </c>
      <c r="F15" s="33">
        <f t="shared" si="0"/>
        <v>16638.75</v>
      </c>
      <c r="G15" s="19"/>
      <c r="H15" s="16"/>
      <c r="I15" s="17"/>
      <c r="J15" s="18"/>
    </row>
    <row r="16" spans="2:29" x14ac:dyDescent="0.25">
      <c r="B16" s="7">
        <v>46066</v>
      </c>
      <c r="C16" s="8">
        <v>642</v>
      </c>
      <c r="D16" s="9"/>
      <c r="E16" s="10">
        <v>25.5</v>
      </c>
      <c r="F16" s="33">
        <f t="shared" si="0"/>
        <v>16371</v>
      </c>
      <c r="G16" s="15">
        <v>46099</v>
      </c>
      <c r="H16" s="16" t="s">
        <v>60</v>
      </c>
      <c r="I16" s="17"/>
      <c r="J16" s="18">
        <v>100000</v>
      </c>
    </row>
    <row r="17" spans="2:10" x14ac:dyDescent="0.25">
      <c r="B17" s="7">
        <v>46067</v>
      </c>
      <c r="C17" s="8">
        <v>694</v>
      </c>
      <c r="D17" s="9"/>
      <c r="E17" s="10">
        <v>25.5</v>
      </c>
      <c r="F17" s="33">
        <f t="shared" si="0"/>
        <v>17697</v>
      </c>
      <c r="G17" s="19"/>
      <c r="H17" s="16"/>
      <c r="I17" s="17"/>
      <c r="J17" s="18"/>
    </row>
    <row r="18" spans="2:10" x14ac:dyDescent="0.25">
      <c r="B18" s="7">
        <v>46068</v>
      </c>
      <c r="C18" s="8">
        <v>625.5</v>
      </c>
      <c r="D18" s="9"/>
      <c r="E18" s="10">
        <v>25.5</v>
      </c>
      <c r="F18" s="33">
        <f t="shared" si="0"/>
        <v>15950.25</v>
      </c>
      <c r="G18" s="15">
        <v>46106</v>
      </c>
      <c r="H18" s="16" t="s">
        <v>63</v>
      </c>
      <c r="I18" s="17"/>
      <c r="J18" s="18">
        <v>276967.65000000002</v>
      </c>
    </row>
    <row r="19" spans="2:10" x14ac:dyDescent="0.25">
      <c r="B19" s="7">
        <v>46069</v>
      </c>
      <c r="C19" s="8">
        <v>655.5</v>
      </c>
      <c r="D19" s="9"/>
      <c r="E19" s="10">
        <v>25.5</v>
      </c>
      <c r="F19" s="33">
        <f t="shared" si="0"/>
        <v>16715.25</v>
      </c>
      <c r="G19" s="19"/>
      <c r="H19" s="16"/>
      <c r="I19" s="17"/>
      <c r="J19" s="18"/>
    </row>
    <row r="20" spans="2:10" x14ac:dyDescent="0.25">
      <c r="B20" s="7">
        <v>46070</v>
      </c>
      <c r="C20" s="8">
        <v>652</v>
      </c>
      <c r="D20" s="9"/>
      <c r="E20" s="10">
        <v>25.5</v>
      </c>
      <c r="F20" s="33">
        <f t="shared" si="0"/>
        <v>16626</v>
      </c>
      <c r="G20" s="19"/>
      <c r="H20" s="16"/>
      <c r="I20" s="17"/>
      <c r="J20" s="18"/>
    </row>
    <row r="21" spans="2:10" x14ac:dyDescent="0.25">
      <c r="B21" s="7">
        <v>46071</v>
      </c>
      <c r="C21" s="8">
        <v>614</v>
      </c>
      <c r="D21" s="9"/>
      <c r="E21" s="10">
        <v>25.5</v>
      </c>
      <c r="F21" s="33">
        <f t="shared" si="0"/>
        <v>15657</v>
      </c>
      <c r="G21" s="19"/>
      <c r="H21" s="16"/>
      <c r="I21" s="17"/>
      <c r="J21" s="18"/>
    </row>
    <row r="22" spans="2:10" x14ac:dyDescent="0.25">
      <c r="B22" s="7">
        <v>46072</v>
      </c>
      <c r="C22" s="8">
        <v>635</v>
      </c>
      <c r="D22" s="9"/>
      <c r="E22" s="10">
        <v>25.5</v>
      </c>
      <c r="F22" s="33">
        <f t="shared" si="0"/>
        <v>16192.5</v>
      </c>
      <c r="G22" s="19"/>
      <c r="H22" s="16"/>
      <c r="I22" s="17"/>
      <c r="J22" s="18"/>
    </row>
    <row r="23" spans="2:10" x14ac:dyDescent="0.25">
      <c r="B23" s="7">
        <v>46073</v>
      </c>
      <c r="C23" s="8">
        <v>634.5</v>
      </c>
      <c r="D23" s="9"/>
      <c r="E23" s="10">
        <v>25.5</v>
      </c>
      <c r="F23" s="33">
        <f t="shared" si="0"/>
        <v>16179.75</v>
      </c>
      <c r="G23" s="19"/>
      <c r="H23" s="16"/>
      <c r="I23" s="17"/>
      <c r="J23" s="18"/>
    </row>
    <row r="24" spans="2:10" x14ac:dyDescent="0.25">
      <c r="B24" s="7">
        <v>46074</v>
      </c>
      <c r="C24" s="8">
        <v>645</v>
      </c>
      <c r="D24" s="9"/>
      <c r="E24" s="10">
        <v>25.5</v>
      </c>
      <c r="F24" s="33">
        <f t="shared" si="0"/>
        <v>16447.5</v>
      </c>
      <c r="G24" s="19"/>
      <c r="H24" s="16"/>
      <c r="I24" s="17"/>
      <c r="J24" s="18"/>
    </row>
    <row r="25" spans="2:10" x14ac:dyDescent="0.25">
      <c r="B25" s="7">
        <v>46075</v>
      </c>
      <c r="C25" s="8">
        <v>629.5</v>
      </c>
      <c r="D25" s="9"/>
      <c r="E25" s="10">
        <v>25.5</v>
      </c>
      <c r="F25" s="33">
        <f t="shared" si="0"/>
        <v>16052.25</v>
      </c>
      <c r="G25" s="19"/>
      <c r="H25" s="16"/>
      <c r="I25" s="17"/>
      <c r="J25" s="18"/>
    </row>
    <row r="26" spans="2:10" x14ac:dyDescent="0.25">
      <c r="B26" s="7">
        <v>46076</v>
      </c>
      <c r="C26" s="8">
        <v>633</v>
      </c>
      <c r="D26" s="9"/>
      <c r="E26" s="10">
        <v>25.5</v>
      </c>
      <c r="F26" s="33">
        <f t="shared" si="0"/>
        <v>16141.5</v>
      </c>
      <c r="G26" s="19"/>
      <c r="H26" s="16"/>
      <c r="I26" s="17"/>
      <c r="J26" s="18"/>
    </row>
    <row r="27" spans="2:10" x14ac:dyDescent="0.25">
      <c r="B27" s="7">
        <v>46077</v>
      </c>
      <c r="C27" s="8">
        <v>624.5</v>
      </c>
      <c r="D27" s="9"/>
      <c r="E27" s="10">
        <v>25.5</v>
      </c>
      <c r="F27" s="33">
        <f t="shared" si="0"/>
        <v>15924.75</v>
      </c>
      <c r="G27" s="19"/>
      <c r="H27" s="16"/>
      <c r="I27" s="17"/>
      <c r="J27" s="18"/>
    </row>
    <row r="28" spans="2:10" x14ac:dyDescent="0.25">
      <c r="B28" s="7">
        <v>46078</v>
      </c>
      <c r="C28" s="8">
        <v>644</v>
      </c>
      <c r="D28" s="9"/>
      <c r="E28" s="10">
        <v>25.5</v>
      </c>
      <c r="F28" s="33">
        <f t="shared" si="0"/>
        <v>16422</v>
      </c>
      <c r="G28" s="19"/>
      <c r="H28" s="16"/>
      <c r="I28" s="17"/>
      <c r="J28" s="18"/>
    </row>
    <row r="29" spans="2:10" x14ac:dyDescent="0.25">
      <c r="B29" s="7">
        <v>46079</v>
      </c>
      <c r="C29" s="8">
        <v>619</v>
      </c>
      <c r="D29" s="9"/>
      <c r="E29" s="10">
        <v>25.5</v>
      </c>
      <c r="F29" s="33">
        <f t="shared" si="0"/>
        <v>15784.5</v>
      </c>
      <c r="G29" s="19"/>
      <c r="H29" s="16"/>
      <c r="I29" s="17"/>
      <c r="J29" s="18"/>
    </row>
    <row r="30" spans="2:10" x14ac:dyDescent="0.25">
      <c r="B30" s="7">
        <v>46080</v>
      </c>
      <c r="C30" s="8">
        <v>599.5</v>
      </c>
      <c r="D30" s="9"/>
      <c r="E30" s="10">
        <v>25.5</v>
      </c>
      <c r="F30" s="33">
        <f t="shared" si="0"/>
        <v>15287.25</v>
      </c>
      <c r="G30" s="19"/>
      <c r="H30" s="16"/>
      <c r="I30" s="17"/>
      <c r="J30" s="18"/>
    </row>
    <row r="31" spans="2:10" x14ac:dyDescent="0.25">
      <c r="B31" s="7">
        <v>46081</v>
      </c>
      <c r="C31" s="8">
        <v>607.5</v>
      </c>
      <c r="D31" s="9"/>
      <c r="E31" s="10">
        <v>25.5</v>
      </c>
      <c r="F31" s="33">
        <f t="shared" si="0"/>
        <v>15491.25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18224.5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464724.7491725001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464724.75</v>
      </c>
      <c r="L36" s="31">
        <f>J36-J4-J5-J6</f>
        <v>459617.42499750003</v>
      </c>
    </row>
    <row r="37" spans="2:12" x14ac:dyDescent="0.25">
      <c r="B37" s="26" t="s">
        <v>14</v>
      </c>
      <c r="C37" s="30">
        <f>C35</f>
        <v>18224.5</v>
      </c>
      <c r="D37" s="9">
        <f>D35/1.03</f>
        <v>0</v>
      </c>
      <c r="E37" s="10"/>
      <c r="F37" s="33">
        <f>SUM(F4:F36)</f>
        <v>464724.75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8.2749989815056324E-4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2A630-D2A8-409F-9879-A0F9B1E4CD72}">
  <dimension ref="B1:AC43"/>
  <sheetViews>
    <sheetView zoomScale="85" zoomScaleNormal="85" workbookViewId="0">
      <selection activeCell="H18" sqref="H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595</v>
      </c>
      <c r="D4" s="9"/>
      <c r="E4" s="10">
        <v>25.5</v>
      </c>
      <c r="F4" s="33">
        <f>E4*C4</f>
        <v>15172.5</v>
      </c>
      <c r="G4" s="11"/>
      <c r="H4" s="12" t="s">
        <v>6</v>
      </c>
      <c r="I4" s="13">
        <v>0.01</v>
      </c>
      <c r="J4" s="14">
        <f>(F36+F37)*I4</f>
        <v>4970.97</v>
      </c>
    </row>
    <row r="5" spans="2:29" x14ac:dyDescent="0.25">
      <c r="B5" s="7">
        <v>46083</v>
      </c>
      <c r="C5" s="8">
        <v>578.5</v>
      </c>
      <c r="D5" s="9"/>
      <c r="E5" s="10">
        <v>25.5</v>
      </c>
      <c r="F5" s="33">
        <f t="shared" ref="F5:F34" si="0">E5*C5</f>
        <v>14751.75</v>
      </c>
      <c r="G5" s="11"/>
      <c r="H5" s="12" t="s">
        <v>7</v>
      </c>
      <c r="I5" s="13">
        <v>1E-3</v>
      </c>
      <c r="J5" s="14">
        <f>(F36+F37-J4-J6)*I5</f>
        <v>492.12603000000001</v>
      </c>
    </row>
    <row r="6" spans="2:29" x14ac:dyDescent="0.25">
      <c r="B6" s="7">
        <v>46084</v>
      </c>
      <c r="C6" s="8">
        <v>541</v>
      </c>
      <c r="D6" s="9"/>
      <c r="E6" s="10">
        <v>25.5</v>
      </c>
      <c r="F6" s="33">
        <f t="shared" si="0"/>
        <v>13795.5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536</v>
      </c>
      <c r="D7" s="9"/>
      <c r="E7" s="10">
        <v>25.5</v>
      </c>
      <c r="F7" s="33">
        <f t="shared" si="0"/>
        <v>13668</v>
      </c>
      <c r="G7" s="11"/>
      <c r="H7" s="12" t="s">
        <v>9</v>
      </c>
      <c r="I7" s="13"/>
      <c r="J7" s="14">
        <f>'ŞUBAT 2026'!J39*-1</f>
        <v>-8.2749989815056324E-4</v>
      </c>
    </row>
    <row r="8" spans="2:29" x14ac:dyDescent="0.25">
      <c r="B8" s="7">
        <v>46086</v>
      </c>
      <c r="C8" s="8">
        <v>565.5</v>
      </c>
      <c r="D8" s="9"/>
      <c r="E8" s="10">
        <v>25.5</v>
      </c>
      <c r="F8" s="33">
        <f t="shared" si="0"/>
        <v>14420.25</v>
      </c>
      <c r="G8" s="15"/>
      <c r="H8" s="16"/>
      <c r="I8" s="17"/>
      <c r="J8" s="18"/>
    </row>
    <row r="9" spans="2:29" x14ac:dyDescent="0.25">
      <c r="B9" s="7">
        <v>46087</v>
      </c>
      <c r="C9" s="8">
        <v>597</v>
      </c>
      <c r="D9" s="9"/>
      <c r="E9" s="10">
        <v>25.5</v>
      </c>
      <c r="F9" s="33">
        <f t="shared" si="0"/>
        <v>15223.5</v>
      </c>
      <c r="G9" s="15"/>
      <c r="H9" s="16"/>
      <c r="I9" s="17"/>
      <c r="J9" s="18"/>
    </row>
    <row r="10" spans="2:29" x14ac:dyDescent="0.25">
      <c r="B10" s="7">
        <v>46088</v>
      </c>
      <c r="C10" s="8">
        <v>590</v>
      </c>
      <c r="D10" s="9"/>
      <c r="E10" s="10">
        <v>25.5</v>
      </c>
      <c r="F10" s="33">
        <f t="shared" si="0"/>
        <v>15045</v>
      </c>
      <c r="G10" s="15"/>
      <c r="H10" s="16"/>
      <c r="I10" s="17"/>
      <c r="J10" s="18"/>
    </row>
    <row r="11" spans="2:29" x14ac:dyDescent="0.25">
      <c r="B11" s="7">
        <v>46089</v>
      </c>
      <c r="C11" s="8">
        <v>604.5</v>
      </c>
      <c r="D11" s="9"/>
      <c r="E11" s="10">
        <v>25.5</v>
      </c>
      <c r="F11" s="33">
        <f t="shared" si="0"/>
        <v>15414.75</v>
      </c>
      <c r="G11" s="19"/>
      <c r="H11" s="16"/>
      <c r="I11" s="17"/>
      <c r="J11" s="18"/>
    </row>
    <row r="12" spans="2:29" x14ac:dyDescent="0.25">
      <c r="B12" s="7">
        <v>46090</v>
      </c>
      <c r="C12" s="8">
        <v>618.5</v>
      </c>
      <c r="D12" s="9"/>
      <c r="E12" s="10">
        <v>25.5</v>
      </c>
      <c r="F12" s="33">
        <f t="shared" si="0"/>
        <v>15771.75</v>
      </c>
      <c r="G12" s="19"/>
      <c r="H12" s="16"/>
      <c r="I12" s="17"/>
      <c r="J12" s="18"/>
    </row>
    <row r="13" spans="2:29" x14ac:dyDescent="0.25">
      <c r="B13" s="7">
        <v>46091</v>
      </c>
      <c r="C13" s="8">
        <v>640</v>
      </c>
      <c r="D13" s="9"/>
      <c r="E13" s="10">
        <v>25.5</v>
      </c>
      <c r="F13" s="33">
        <f t="shared" si="0"/>
        <v>16320</v>
      </c>
      <c r="G13" s="19"/>
      <c r="H13" s="16"/>
      <c r="I13" s="17"/>
      <c r="J13" s="18"/>
    </row>
    <row r="14" spans="2:29" x14ac:dyDescent="0.25">
      <c r="B14" s="7">
        <v>46092</v>
      </c>
      <c r="C14" s="8">
        <v>653</v>
      </c>
      <c r="D14" s="9"/>
      <c r="E14" s="10">
        <v>25.5</v>
      </c>
      <c r="F14" s="33">
        <f t="shared" si="0"/>
        <v>16651.5</v>
      </c>
      <c r="G14" s="19"/>
      <c r="H14" s="16"/>
      <c r="I14" s="17"/>
      <c r="J14" s="18"/>
    </row>
    <row r="15" spans="2:29" x14ac:dyDescent="0.25">
      <c r="B15" s="7">
        <v>46093</v>
      </c>
      <c r="C15" s="8">
        <v>664</v>
      </c>
      <c r="D15" s="9"/>
      <c r="E15" s="10">
        <v>25.5</v>
      </c>
      <c r="F15" s="33">
        <f t="shared" si="0"/>
        <v>16932</v>
      </c>
      <c r="G15" s="19"/>
      <c r="H15" s="16"/>
      <c r="I15" s="17"/>
      <c r="J15" s="18"/>
    </row>
    <row r="16" spans="2:29" x14ac:dyDescent="0.25">
      <c r="B16" s="7">
        <v>46094</v>
      </c>
      <c r="C16" s="8">
        <v>648</v>
      </c>
      <c r="D16" s="9"/>
      <c r="E16" s="10">
        <v>25.5</v>
      </c>
      <c r="F16" s="33">
        <f t="shared" si="0"/>
        <v>16524</v>
      </c>
      <c r="G16" s="15">
        <v>46134</v>
      </c>
      <c r="H16" s="16" t="s">
        <v>64</v>
      </c>
      <c r="I16" s="17"/>
      <c r="J16" s="18">
        <v>250000</v>
      </c>
    </row>
    <row r="17" spans="2:10" x14ac:dyDescent="0.25">
      <c r="B17" s="7">
        <v>46095</v>
      </c>
      <c r="C17" s="8">
        <v>654</v>
      </c>
      <c r="D17" s="9"/>
      <c r="E17" s="10">
        <v>25.5</v>
      </c>
      <c r="F17" s="33">
        <f t="shared" si="0"/>
        <v>16677</v>
      </c>
      <c r="G17" s="15">
        <v>46136</v>
      </c>
      <c r="H17" s="16" t="s">
        <v>60</v>
      </c>
      <c r="I17" s="17"/>
      <c r="J17" s="18">
        <v>241633.9</v>
      </c>
    </row>
    <row r="18" spans="2:10" x14ac:dyDescent="0.25">
      <c r="B18" s="7">
        <v>46096</v>
      </c>
      <c r="C18" s="8">
        <v>659</v>
      </c>
      <c r="D18" s="9"/>
      <c r="E18" s="10">
        <v>25.5</v>
      </c>
      <c r="F18" s="33">
        <f t="shared" si="0"/>
        <v>16804.5</v>
      </c>
      <c r="G18" s="19"/>
      <c r="H18" s="16"/>
      <c r="I18" s="17"/>
      <c r="J18" s="18"/>
    </row>
    <row r="19" spans="2:10" x14ac:dyDescent="0.25">
      <c r="B19" s="7">
        <v>46097</v>
      </c>
      <c r="C19" s="8">
        <v>647</v>
      </c>
      <c r="D19" s="9"/>
      <c r="E19" s="10">
        <v>25.5</v>
      </c>
      <c r="F19" s="33">
        <f t="shared" si="0"/>
        <v>16498.5</v>
      </c>
      <c r="G19" s="19"/>
      <c r="H19" s="16"/>
      <c r="I19" s="17"/>
      <c r="J19" s="18"/>
    </row>
    <row r="20" spans="2:10" x14ac:dyDescent="0.25">
      <c r="B20" s="7">
        <v>46098</v>
      </c>
      <c r="C20" s="8">
        <v>636.5</v>
      </c>
      <c r="D20" s="9"/>
      <c r="E20" s="10">
        <v>25.5</v>
      </c>
      <c r="F20" s="33">
        <f t="shared" si="0"/>
        <v>16230.75</v>
      </c>
      <c r="G20" s="19"/>
      <c r="H20" s="16"/>
      <c r="I20" s="17"/>
      <c r="J20" s="18"/>
    </row>
    <row r="21" spans="2:10" x14ac:dyDescent="0.25">
      <c r="B21" s="7">
        <v>46099</v>
      </c>
      <c r="C21" s="8">
        <v>636.5</v>
      </c>
      <c r="D21" s="9"/>
      <c r="E21" s="10">
        <v>25.5</v>
      </c>
      <c r="F21" s="33">
        <f t="shared" si="0"/>
        <v>16230.75</v>
      </c>
      <c r="G21" s="19"/>
      <c r="H21" s="16"/>
      <c r="I21" s="17"/>
      <c r="J21" s="18"/>
    </row>
    <row r="22" spans="2:10" x14ac:dyDescent="0.25">
      <c r="B22" s="7">
        <v>46100</v>
      </c>
      <c r="C22" s="8">
        <v>645</v>
      </c>
      <c r="D22" s="9"/>
      <c r="E22" s="10">
        <v>25.5</v>
      </c>
      <c r="F22" s="33">
        <f t="shared" si="0"/>
        <v>16447.5</v>
      </c>
      <c r="G22" s="19"/>
      <c r="H22" s="16"/>
      <c r="I22" s="17"/>
      <c r="J22" s="18"/>
    </row>
    <row r="23" spans="2:10" x14ac:dyDescent="0.25">
      <c r="B23" s="7">
        <v>46101</v>
      </c>
      <c r="C23" s="8">
        <v>650.5</v>
      </c>
      <c r="D23" s="9"/>
      <c r="E23" s="10">
        <v>25.5</v>
      </c>
      <c r="F23" s="33">
        <f t="shared" si="0"/>
        <v>16587.75</v>
      </c>
      <c r="G23" s="19"/>
      <c r="H23" s="16"/>
      <c r="I23" s="17"/>
      <c r="J23" s="18"/>
    </row>
    <row r="24" spans="2:10" x14ac:dyDescent="0.25">
      <c r="B24" s="7">
        <v>46102</v>
      </c>
      <c r="C24" s="8">
        <v>682</v>
      </c>
      <c r="D24" s="9"/>
      <c r="E24" s="10">
        <v>25.5</v>
      </c>
      <c r="F24" s="33">
        <f t="shared" si="0"/>
        <v>17391</v>
      </c>
      <c r="G24" s="19"/>
      <c r="H24" s="16"/>
      <c r="I24" s="17"/>
      <c r="J24" s="18"/>
    </row>
    <row r="25" spans="2:10" x14ac:dyDescent="0.25">
      <c r="B25" s="7">
        <v>46103</v>
      </c>
      <c r="C25" s="8">
        <v>650</v>
      </c>
      <c r="D25" s="9"/>
      <c r="E25" s="10">
        <v>25.5</v>
      </c>
      <c r="F25" s="33">
        <f t="shared" si="0"/>
        <v>16575</v>
      </c>
      <c r="G25" s="19"/>
      <c r="H25" s="16"/>
      <c r="I25" s="17"/>
      <c r="J25" s="18"/>
    </row>
    <row r="26" spans="2:10" x14ac:dyDescent="0.25">
      <c r="B26" s="7">
        <v>46104</v>
      </c>
      <c r="C26" s="8">
        <v>644.5</v>
      </c>
      <c r="D26" s="9"/>
      <c r="E26" s="10">
        <v>25.5</v>
      </c>
      <c r="F26" s="33">
        <f t="shared" si="0"/>
        <v>16434.75</v>
      </c>
      <c r="G26" s="19"/>
      <c r="H26" s="16"/>
      <c r="I26" s="17"/>
      <c r="J26" s="18"/>
    </row>
    <row r="27" spans="2:10" x14ac:dyDescent="0.25">
      <c r="B27" s="7">
        <v>46105</v>
      </c>
      <c r="C27" s="8">
        <v>679.5</v>
      </c>
      <c r="D27" s="9"/>
      <c r="E27" s="10">
        <v>25.5</v>
      </c>
      <c r="F27" s="33">
        <f t="shared" si="0"/>
        <v>17327.25</v>
      </c>
      <c r="G27" s="19"/>
      <c r="H27" s="16"/>
      <c r="I27" s="17"/>
      <c r="J27" s="18"/>
    </row>
    <row r="28" spans="2:10" x14ac:dyDescent="0.25">
      <c r="B28" s="7">
        <v>46106</v>
      </c>
      <c r="C28" s="8">
        <v>641.5</v>
      </c>
      <c r="D28" s="9"/>
      <c r="E28" s="10">
        <v>25.5</v>
      </c>
      <c r="F28" s="33">
        <f t="shared" si="0"/>
        <v>16358.25</v>
      </c>
      <c r="G28" s="19"/>
      <c r="H28" s="16"/>
      <c r="I28" s="17"/>
      <c r="J28" s="18"/>
    </row>
    <row r="29" spans="2:10" x14ac:dyDescent="0.25">
      <c r="B29" s="7">
        <v>46107</v>
      </c>
      <c r="C29" s="8">
        <v>680.5</v>
      </c>
      <c r="D29" s="9"/>
      <c r="E29" s="10">
        <v>25.5</v>
      </c>
      <c r="F29" s="33">
        <f t="shared" si="0"/>
        <v>17352.75</v>
      </c>
      <c r="G29" s="19"/>
      <c r="H29" s="16"/>
      <c r="I29" s="17"/>
      <c r="J29" s="18"/>
    </row>
    <row r="30" spans="2:10" x14ac:dyDescent="0.25">
      <c r="B30" s="7">
        <v>46108</v>
      </c>
      <c r="C30" s="8">
        <v>642</v>
      </c>
      <c r="D30" s="9"/>
      <c r="E30" s="10">
        <v>25.5</v>
      </c>
      <c r="F30" s="33">
        <f t="shared" si="0"/>
        <v>16371</v>
      </c>
      <c r="G30" s="19"/>
      <c r="H30" s="16"/>
      <c r="I30" s="17"/>
      <c r="J30" s="18"/>
    </row>
    <row r="31" spans="2:10" x14ac:dyDescent="0.25">
      <c r="B31" s="7">
        <v>46109</v>
      </c>
      <c r="C31" s="8">
        <v>667.5</v>
      </c>
      <c r="D31" s="9"/>
      <c r="E31" s="10">
        <v>25.5</v>
      </c>
      <c r="F31" s="33">
        <f t="shared" si="0"/>
        <v>17021.25</v>
      </c>
      <c r="G31" s="19"/>
      <c r="H31" s="16"/>
      <c r="I31" s="17"/>
      <c r="J31" s="18"/>
    </row>
    <row r="32" spans="2:10" x14ac:dyDescent="0.25">
      <c r="B32" s="7">
        <v>46110</v>
      </c>
      <c r="C32" s="8">
        <v>607</v>
      </c>
      <c r="D32" s="9"/>
      <c r="E32" s="10">
        <v>25.5</v>
      </c>
      <c r="F32" s="33">
        <f t="shared" si="0"/>
        <v>15478.5</v>
      </c>
      <c r="G32" s="19"/>
      <c r="H32" s="16"/>
      <c r="I32" s="17"/>
      <c r="J32" s="18"/>
    </row>
    <row r="33" spans="2:12" x14ac:dyDescent="0.25">
      <c r="B33" s="7">
        <v>46111</v>
      </c>
      <c r="C33" s="8">
        <v>628</v>
      </c>
      <c r="D33" s="9"/>
      <c r="E33" s="10">
        <v>25.5</v>
      </c>
      <c r="F33" s="33">
        <f t="shared" si="0"/>
        <v>16014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612</v>
      </c>
      <c r="D34" s="48"/>
      <c r="E34" s="10">
        <v>25.5</v>
      </c>
      <c r="F34" s="49">
        <f t="shared" si="0"/>
        <v>15606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19494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497096.99520250014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497097</v>
      </c>
      <c r="L36" s="31">
        <f>J36-J4-J5-J6</f>
        <v>491633.90397000004</v>
      </c>
    </row>
    <row r="37" spans="2:12" x14ac:dyDescent="0.25">
      <c r="B37" s="26" t="s">
        <v>14</v>
      </c>
      <c r="C37" s="30">
        <f>C35</f>
        <v>19494</v>
      </c>
      <c r="D37" s="9">
        <f>D35/1.03</f>
        <v>0</v>
      </c>
      <c r="E37" s="10"/>
      <c r="F37" s="33">
        <f>SUM(F4:F36)</f>
        <v>497097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4.7974998597055674E-3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85232-C1DC-4C31-86C0-24A93B1F5553}">
  <dimension ref="B1:AC43"/>
  <sheetViews>
    <sheetView tabSelected="1" zoomScale="85" zoomScaleNormal="85" workbookViewId="0">
      <selection activeCell="N16" sqref="N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621</v>
      </c>
      <c r="D4" s="9"/>
      <c r="E4" s="10">
        <v>25.5</v>
      </c>
      <c r="F4" s="33">
        <f>E4*C4</f>
        <v>15835.5</v>
      </c>
      <c r="G4" s="11"/>
      <c r="H4" s="12" t="s">
        <v>6</v>
      </c>
      <c r="I4" s="13">
        <v>0.01</v>
      </c>
      <c r="J4" s="14">
        <f>(F36+F37)*I4</f>
        <v>4831.1025</v>
      </c>
    </row>
    <row r="5" spans="2:29" x14ac:dyDescent="0.25">
      <c r="B5" s="7">
        <v>46114</v>
      </c>
      <c r="C5" s="8">
        <v>624</v>
      </c>
      <c r="D5" s="9"/>
      <c r="E5" s="10">
        <v>25.5</v>
      </c>
      <c r="F5" s="33">
        <f t="shared" ref="F5:F34" si="0">E5*C5</f>
        <v>15912</v>
      </c>
      <c r="G5" s="11"/>
      <c r="H5" s="12" t="s">
        <v>7</v>
      </c>
      <c r="I5" s="13">
        <v>1E-3</v>
      </c>
      <c r="J5" s="14">
        <f>(F36+F37-J4-J6)*I5</f>
        <v>478.27914750000002</v>
      </c>
    </row>
    <row r="6" spans="2:29" x14ac:dyDescent="0.25">
      <c r="B6" s="7">
        <v>46115</v>
      </c>
      <c r="C6" s="8">
        <v>636</v>
      </c>
      <c r="D6" s="9"/>
      <c r="E6" s="10">
        <v>25.5</v>
      </c>
      <c r="F6" s="33">
        <f t="shared" si="0"/>
        <v>16218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613.5</v>
      </c>
      <c r="D7" s="9"/>
      <c r="E7" s="10">
        <v>25.5</v>
      </c>
      <c r="F7" s="33">
        <f t="shared" si="0"/>
        <v>15644.25</v>
      </c>
      <c r="G7" s="11"/>
      <c r="H7" s="12" t="s">
        <v>9</v>
      </c>
      <c r="I7" s="13"/>
      <c r="J7" s="14">
        <f>'MART 2026'!J39*-1</f>
        <v>-4.7974998597055674E-3</v>
      </c>
    </row>
    <row r="8" spans="2:29" x14ac:dyDescent="0.25">
      <c r="B8" s="7">
        <v>46117</v>
      </c>
      <c r="C8" s="8">
        <v>672</v>
      </c>
      <c r="D8" s="9"/>
      <c r="E8" s="10">
        <v>25.5</v>
      </c>
      <c r="F8" s="33">
        <f t="shared" si="0"/>
        <v>17136</v>
      </c>
      <c r="G8" s="15"/>
      <c r="H8" s="16"/>
      <c r="I8" s="17"/>
      <c r="J8" s="18"/>
    </row>
    <row r="9" spans="2:29" x14ac:dyDescent="0.25">
      <c r="B9" s="7">
        <v>46118</v>
      </c>
      <c r="C9" s="8">
        <v>641.5</v>
      </c>
      <c r="D9" s="9"/>
      <c r="E9" s="10">
        <v>25.5</v>
      </c>
      <c r="F9" s="33">
        <f t="shared" si="0"/>
        <v>16358.25</v>
      </c>
      <c r="G9" s="15"/>
      <c r="H9" s="16"/>
      <c r="I9" s="17"/>
      <c r="J9" s="18"/>
    </row>
    <row r="10" spans="2:29" x14ac:dyDescent="0.25">
      <c r="B10" s="7">
        <v>46119</v>
      </c>
      <c r="C10" s="8">
        <v>644</v>
      </c>
      <c r="D10" s="9"/>
      <c r="E10" s="10">
        <v>25.5</v>
      </c>
      <c r="F10" s="33">
        <f t="shared" si="0"/>
        <v>16422</v>
      </c>
      <c r="G10" s="15"/>
      <c r="H10" s="16"/>
      <c r="I10" s="17"/>
      <c r="J10" s="18"/>
    </row>
    <row r="11" spans="2:29" x14ac:dyDescent="0.25">
      <c r="B11" s="7">
        <v>46120</v>
      </c>
      <c r="C11" s="8">
        <v>664</v>
      </c>
      <c r="D11" s="9"/>
      <c r="E11" s="10">
        <v>25.5</v>
      </c>
      <c r="F11" s="33">
        <f t="shared" si="0"/>
        <v>16932</v>
      </c>
      <c r="G11" s="19"/>
      <c r="H11" s="16"/>
      <c r="I11" s="17"/>
      <c r="J11" s="18"/>
    </row>
    <row r="12" spans="2:29" x14ac:dyDescent="0.25">
      <c r="B12" s="7">
        <v>46121</v>
      </c>
      <c r="C12" s="8">
        <v>652.5</v>
      </c>
      <c r="D12" s="9"/>
      <c r="E12" s="10">
        <v>25.5</v>
      </c>
      <c r="F12" s="33">
        <f t="shared" si="0"/>
        <v>16638.75</v>
      </c>
      <c r="G12" s="19"/>
      <c r="H12" s="16"/>
      <c r="I12" s="17"/>
      <c r="J12" s="18"/>
    </row>
    <row r="13" spans="2:29" x14ac:dyDescent="0.25">
      <c r="B13" s="7">
        <v>46122</v>
      </c>
      <c r="C13" s="8">
        <v>655</v>
      </c>
      <c r="D13" s="9"/>
      <c r="E13" s="10">
        <v>25.5</v>
      </c>
      <c r="F13" s="33">
        <f t="shared" si="0"/>
        <v>16702.5</v>
      </c>
      <c r="G13" s="19"/>
      <c r="H13" s="16"/>
      <c r="I13" s="17"/>
      <c r="J13" s="18"/>
    </row>
    <row r="14" spans="2:29" x14ac:dyDescent="0.25">
      <c r="B14" s="7">
        <v>46123</v>
      </c>
      <c r="C14" s="8">
        <v>616.5</v>
      </c>
      <c r="D14" s="9"/>
      <c r="E14" s="10">
        <v>25.5</v>
      </c>
      <c r="F14" s="33">
        <f t="shared" si="0"/>
        <v>15720.75</v>
      </c>
      <c r="G14" s="19"/>
      <c r="H14" s="16"/>
      <c r="I14" s="17"/>
      <c r="J14" s="18"/>
    </row>
    <row r="15" spans="2:29" x14ac:dyDescent="0.25">
      <c r="B15" s="7">
        <v>46124</v>
      </c>
      <c r="C15" s="8">
        <v>619</v>
      </c>
      <c r="D15" s="9"/>
      <c r="E15" s="10">
        <v>25.5</v>
      </c>
      <c r="F15" s="33">
        <f t="shared" si="0"/>
        <v>15784.5</v>
      </c>
      <c r="G15" s="19"/>
      <c r="H15" s="16"/>
      <c r="I15" s="17"/>
      <c r="J15" s="18"/>
    </row>
    <row r="16" spans="2:29" x14ac:dyDescent="0.25">
      <c r="B16" s="7">
        <v>46125</v>
      </c>
      <c r="C16" s="8">
        <v>603.5</v>
      </c>
      <c r="D16" s="9"/>
      <c r="E16" s="10">
        <v>25.5</v>
      </c>
      <c r="F16" s="33">
        <f t="shared" si="0"/>
        <v>15389.25</v>
      </c>
      <c r="G16" s="19"/>
      <c r="H16" s="16"/>
      <c r="I16" s="17"/>
      <c r="J16" s="18"/>
    </row>
    <row r="17" spans="2:10" x14ac:dyDescent="0.25">
      <c r="B17" s="7">
        <v>46126</v>
      </c>
      <c r="C17" s="8">
        <v>602.5</v>
      </c>
      <c r="D17" s="9"/>
      <c r="E17" s="10">
        <v>25.5</v>
      </c>
      <c r="F17" s="33">
        <f t="shared" si="0"/>
        <v>15363.75</v>
      </c>
      <c r="G17" s="19"/>
      <c r="H17" s="16"/>
      <c r="I17" s="17"/>
      <c r="J17" s="18"/>
    </row>
    <row r="18" spans="2:10" x14ac:dyDescent="0.25">
      <c r="B18" s="7">
        <v>46127</v>
      </c>
      <c r="C18" s="8">
        <v>561.5</v>
      </c>
      <c r="D18" s="9"/>
      <c r="E18" s="10">
        <v>25.5</v>
      </c>
      <c r="F18" s="33">
        <f t="shared" si="0"/>
        <v>14318.25</v>
      </c>
      <c r="G18" s="19"/>
      <c r="H18" s="16"/>
      <c r="I18" s="17"/>
      <c r="J18" s="18"/>
    </row>
    <row r="19" spans="2:10" x14ac:dyDescent="0.25">
      <c r="B19" s="7">
        <v>46128</v>
      </c>
      <c r="C19" s="8">
        <v>561</v>
      </c>
      <c r="D19" s="9"/>
      <c r="E19" s="10">
        <v>25.5</v>
      </c>
      <c r="F19" s="33">
        <f t="shared" si="0"/>
        <v>14305.5</v>
      </c>
      <c r="G19" s="19"/>
      <c r="H19" s="16"/>
      <c r="I19" s="17"/>
      <c r="J19" s="18"/>
    </row>
    <row r="20" spans="2:10" x14ac:dyDescent="0.25">
      <c r="B20" s="7">
        <v>46129</v>
      </c>
      <c r="C20" s="8">
        <v>549</v>
      </c>
      <c r="D20" s="9"/>
      <c r="E20" s="10">
        <v>25.5</v>
      </c>
      <c r="F20" s="33">
        <f t="shared" si="0"/>
        <v>13999.5</v>
      </c>
      <c r="G20" s="19"/>
      <c r="H20" s="16"/>
      <c r="I20" s="17"/>
      <c r="J20" s="18"/>
    </row>
    <row r="21" spans="2:10" x14ac:dyDescent="0.25">
      <c r="B21" s="7">
        <v>46130</v>
      </c>
      <c r="C21" s="8">
        <v>605.5</v>
      </c>
      <c r="D21" s="9"/>
      <c r="E21" s="10">
        <v>25.5</v>
      </c>
      <c r="F21" s="33">
        <f t="shared" si="0"/>
        <v>15440.25</v>
      </c>
      <c r="G21" s="19"/>
      <c r="H21" s="16"/>
      <c r="I21" s="17"/>
      <c r="J21" s="18"/>
    </row>
    <row r="22" spans="2:10" x14ac:dyDescent="0.25">
      <c r="B22" s="7">
        <v>46131</v>
      </c>
      <c r="C22" s="8">
        <v>652</v>
      </c>
      <c r="D22" s="9"/>
      <c r="E22" s="10">
        <v>25.5</v>
      </c>
      <c r="F22" s="33">
        <f t="shared" si="0"/>
        <v>16626</v>
      </c>
      <c r="G22" s="19"/>
      <c r="H22" s="16"/>
      <c r="I22" s="17"/>
      <c r="J22" s="18"/>
    </row>
    <row r="23" spans="2:10" x14ac:dyDescent="0.25">
      <c r="B23" s="7">
        <v>46132</v>
      </c>
      <c r="C23" s="8">
        <v>607</v>
      </c>
      <c r="D23" s="9"/>
      <c r="E23" s="10">
        <v>25.5</v>
      </c>
      <c r="F23" s="33">
        <f t="shared" si="0"/>
        <v>15478.5</v>
      </c>
      <c r="G23" s="19"/>
      <c r="H23" s="16"/>
      <c r="I23" s="17"/>
      <c r="J23" s="18"/>
    </row>
    <row r="24" spans="2:10" x14ac:dyDescent="0.25">
      <c r="B24" s="7">
        <v>46133</v>
      </c>
      <c r="C24" s="8">
        <v>632.5</v>
      </c>
      <c r="D24" s="9"/>
      <c r="E24" s="10">
        <v>25.5</v>
      </c>
      <c r="F24" s="33">
        <f t="shared" si="0"/>
        <v>16128.75</v>
      </c>
      <c r="G24" s="19"/>
      <c r="H24" s="16"/>
      <c r="I24" s="17"/>
      <c r="J24" s="18"/>
    </row>
    <row r="25" spans="2:10" x14ac:dyDescent="0.25">
      <c r="B25" s="7">
        <v>46134</v>
      </c>
      <c r="C25" s="8">
        <v>660</v>
      </c>
      <c r="D25" s="9"/>
      <c r="E25" s="10">
        <v>25.5</v>
      </c>
      <c r="F25" s="33">
        <f t="shared" si="0"/>
        <v>16830</v>
      </c>
      <c r="G25" s="19"/>
      <c r="H25" s="16"/>
      <c r="I25" s="17"/>
      <c r="J25" s="18"/>
    </row>
    <row r="26" spans="2:10" x14ac:dyDescent="0.25">
      <c r="B26" s="7">
        <v>46135</v>
      </c>
      <c r="C26" s="8">
        <v>664</v>
      </c>
      <c r="D26" s="9"/>
      <c r="E26" s="10">
        <v>25.5</v>
      </c>
      <c r="F26" s="33">
        <f t="shared" si="0"/>
        <v>16932</v>
      </c>
      <c r="G26" s="19"/>
      <c r="H26" s="16"/>
      <c r="I26" s="17"/>
      <c r="J26" s="18"/>
    </row>
    <row r="27" spans="2:10" x14ac:dyDescent="0.25">
      <c r="B27" s="7">
        <v>46136</v>
      </c>
      <c r="C27" s="8">
        <v>655</v>
      </c>
      <c r="D27" s="9"/>
      <c r="E27" s="10">
        <v>25.5</v>
      </c>
      <c r="F27" s="33">
        <f t="shared" si="0"/>
        <v>16702.5</v>
      </c>
      <c r="G27" s="19"/>
      <c r="H27" s="16"/>
      <c r="I27" s="17"/>
      <c r="J27" s="18"/>
    </row>
    <row r="28" spans="2:10" x14ac:dyDescent="0.25">
      <c r="B28" s="7">
        <v>46137</v>
      </c>
      <c r="C28" s="8">
        <v>635.5</v>
      </c>
      <c r="D28" s="9"/>
      <c r="E28" s="10">
        <v>25.5</v>
      </c>
      <c r="F28" s="33">
        <f t="shared" si="0"/>
        <v>16205.25</v>
      </c>
      <c r="G28" s="19"/>
      <c r="H28" s="16"/>
      <c r="I28" s="17"/>
      <c r="J28" s="18"/>
    </row>
    <row r="29" spans="2:10" x14ac:dyDescent="0.25">
      <c r="B29" s="7">
        <v>46138</v>
      </c>
      <c r="C29" s="8">
        <v>673</v>
      </c>
      <c r="D29" s="9"/>
      <c r="E29" s="10">
        <v>25.5</v>
      </c>
      <c r="F29" s="33">
        <f t="shared" si="0"/>
        <v>17161.5</v>
      </c>
      <c r="G29" s="19"/>
      <c r="H29" s="16"/>
      <c r="I29" s="17"/>
      <c r="J29" s="18"/>
    </row>
    <row r="30" spans="2:10" x14ac:dyDescent="0.25">
      <c r="B30" s="7">
        <v>46139</v>
      </c>
      <c r="C30" s="8">
        <v>641</v>
      </c>
      <c r="D30" s="9"/>
      <c r="E30" s="10">
        <v>25.5</v>
      </c>
      <c r="F30" s="33">
        <f t="shared" si="0"/>
        <v>16345.5</v>
      </c>
      <c r="G30" s="19"/>
      <c r="H30" s="16"/>
      <c r="I30" s="17"/>
      <c r="J30" s="18"/>
    </row>
    <row r="31" spans="2:10" x14ac:dyDescent="0.25">
      <c r="B31" s="7">
        <v>46140</v>
      </c>
      <c r="C31" s="8">
        <v>689.5</v>
      </c>
      <c r="D31" s="9"/>
      <c r="E31" s="10">
        <v>25.5</v>
      </c>
      <c r="F31" s="33">
        <f t="shared" si="0"/>
        <v>17582.25</v>
      </c>
      <c r="G31" s="19"/>
      <c r="H31" s="16"/>
      <c r="I31" s="17"/>
      <c r="J31" s="18"/>
    </row>
    <row r="32" spans="2:10" x14ac:dyDescent="0.25">
      <c r="B32" s="7">
        <v>46141</v>
      </c>
      <c r="C32" s="8">
        <v>619</v>
      </c>
      <c r="D32" s="9"/>
      <c r="E32" s="10">
        <v>25.5</v>
      </c>
      <c r="F32" s="33">
        <f t="shared" si="0"/>
        <v>15784.5</v>
      </c>
      <c r="G32" s="19"/>
      <c r="H32" s="16"/>
      <c r="I32" s="17"/>
      <c r="J32" s="18"/>
    </row>
    <row r="33" spans="2:12" x14ac:dyDescent="0.25">
      <c r="B33" s="7">
        <v>46142</v>
      </c>
      <c r="C33" s="8">
        <v>675</v>
      </c>
      <c r="D33" s="9"/>
      <c r="E33" s="10">
        <v>25.5</v>
      </c>
      <c r="F33" s="33">
        <f t="shared" si="0"/>
        <v>17212.5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18945.5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5309.3768500001406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483110.25</v>
      </c>
      <c r="L36" s="31">
        <f>J36-J4-J5-J6</f>
        <v>477800.86835250002</v>
      </c>
    </row>
    <row r="37" spans="2:12" x14ac:dyDescent="0.25">
      <c r="B37" s="26" t="s">
        <v>14</v>
      </c>
      <c r="C37" s="30">
        <f>C35</f>
        <v>18945.5</v>
      </c>
      <c r="D37" s="9">
        <f>D35/1.03</f>
        <v>0</v>
      </c>
      <c r="E37" s="10"/>
      <c r="F37" s="33">
        <f>SUM(F4:F36)</f>
        <v>483110.25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477800.87314999988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8E28E-A17D-48BF-B6E8-5A056A4A4540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33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>
        <v>25.5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46144</v>
      </c>
      <c r="C5" s="8"/>
      <c r="D5" s="9"/>
      <c r="E5" s="10">
        <v>25.5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46145</v>
      </c>
      <c r="C6" s="8"/>
      <c r="D6" s="9"/>
      <c r="E6" s="10">
        <v>25.5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>
        <v>25.5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-477800.87314999988</v>
      </c>
    </row>
    <row r="8" spans="2:29" x14ac:dyDescent="0.25">
      <c r="B8" s="7">
        <v>46147</v>
      </c>
      <c r="C8" s="8"/>
      <c r="D8" s="9"/>
      <c r="E8" s="10">
        <v>25.5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>
        <v>25.5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>
        <v>25.5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-477800.87314999988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477800.87314999988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18</vt:i4>
      </vt:variant>
      <vt:variant>
        <vt:lpstr>Adlandırılmış Aralıklar</vt:lpstr>
      </vt:variant>
      <vt:variant>
        <vt:i4>2</vt:i4>
      </vt:variant>
    </vt:vector>
  </HeadingPairs>
  <TitlesOfParts>
    <vt:vector size="20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2025-08-19T09:02:23Z</cp:lastPrinted>
  <dcterms:created xsi:type="dcterms:W3CDTF">2015-06-05T18:19:34Z</dcterms:created>
  <dcterms:modified xsi:type="dcterms:W3CDTF">2026-04-30T10:17:34Z</dcterms:modified>
</cp:coreProperties>
</file>